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00000 2026\03 MUNI COMAS\COMAS\02 PISTA GENERAL CORDOVA\EXPEDIENTE REV FINAL\6.0 METRADOS - OK\"/>
    </mc:Choice>
  </mc:AlternateContent>
  <xr:revisionPtr revIDLastSave="0" documentId="13_ncr:1_{85A169D7-EA34-41A5-BDD7-C499D965157A}" xr6:coauthVersionLast="47" xr6:coauthVersionMax="47" xr10:uidLastSave="{00000000-0000-0000-0000-000000000000}"/>
  <bookViews>
    <workbookView xWindow="-108" yWindow="-108" windowWidth="23256" windowHeight="12456" tabRatio="898" xr2:uid="{00000000-000D-0000-FFFF-FFFF00000000}"/>
  </bookViews>
  <sheets>
    <sheet name="CAR" sheetId="17" r:id="rId1"/>
    <sheet name="S0" sheetId="78" r:id="rId2"/>
    <sheet name="Res" sheetId="21" r:id="rId3"/>
    <sheet name="S1" sheetId="79" r:id="rId4"/>
    <sheet name="PROV" sheetId="45" r:id="rId5"/>
    <sheet name="S2" sheetId="80" r:id="rId6"/>
    <sheet name="VER" sheetId="26" r:id="rId7"/>
    <sheet name="S3" sheetId="81" r:id="rId8"/>
    <sheet name="SARDINELES" sheetId="51" r:id="rId9"/>
    <sheet name="S4" sheetId="82" r:id="rId10"/>
    <sheet name="PAVPAIS" sheetId="55" r:id="rId11"/>
    <sheet name="S5" sheetId="83" r:id="rId12"/>
    <sheet name="VARIOS" sheetId="73" r:id="rId13"/>
  </sheets>
  <externalReferences>
    <externalReference r:id="rId14"/>
    <externalReference r:id="rId15"/>
    <externalReference r:id="rId16"/>
    <externalReference r:id="rId17"/>
    <externalReference r:id="rId18"/>
    <externalReference r:id="rId19"/>
    <externalReference r:id="rId20"/>
    <externalReference r:id="rId21"/>
  </externalReferences>
  <definedNames>
    <definedName name="__123Graph_A" hidden="1">[1]Limit_ACC_A!$F$17:$I$17</definedName>
    <definedName name="__123Graph_AGraph10" localSheetId="10" hidden="1">'[2]LIMA-CANTA'!#REF!</definedName>
    <definedName name="__123Graph_AGraph10" localSheetId="4" hidden="1">'[2]LIMA-CANTA'!#REF!</definedName>
    <definedName name="__123Graph_AGraph10" localSheetId="1" hidden="1">'[2]LIMA-CANTA'!#REF!</definedName>
    <definedName name="__123Graph_AGraph10" localSheetId="3" hidden="1">'[2]LIMA-CANTA'!#REF!</definedName>
    <definedName name="__123Graph_AGraph10" localSheetId="5" hidden="1">'[2]LIMA-CANTA'!#REF!</definedName>
    <definedName name="__123Graph_AGraph10" localSheetId="7" hidden="1">'[2]LIMA-CANTA'!#REF!</definedName>
    <definedName name="__123Graph_AGraph10" localSheetId="9" hidden="1">'[2]LIMA-CANTA'!#REF!</definedName>
    <definedName name="__123Graph_AGraph10" localSheetId="11" hidden="1">'[2]LIMA-CANTA'!#REF!</definedName>
    <definedName name="__123Graph_AGraph10" localSheetId="8" hidden="1">'[2]LIMA-CANTA'!#REF!</definedName>
    <definedName name="__123Graph_AGraph10" localSheetId="12" hidden="1">'[2]LIMA-CANTA'!#REF!</definedName>
    <definedName name="__123Graph_AGraph10" localSheetId="6" hidden="1">'[2]LIMA-CANTA'!#REF!</definedName>
    <definedName name="__123Graph_AGraph10" hidden="1">'[2]LIMA-CANTA'!#REF!</definedName>
    <definedName name="__123Graph_AGraph11" localSheetId="10" hidden="1">'[2]LIMA-CANTA'!#REF!</definedName>
    <definedName name="__123Graph_AGraph11" localSheetId="4" hidden="1">'[2]LIMA-CANTA'!#REF!</definedName>
    <definedName name="__123Graph_AGraph11" localSheetId="1" hidden="1">'[2]LIMA-CANTA'!#REF!</definedName>
    <definedName name="__123Graph_AGraph11" localSheetId="3" hidden="1">'[2]LIMA-CANTA'!#REF!</definedName>
    <definedName name="__123Graph_AGraph11" localSheetId="5" hidden="1">'[2]LIMA-CANTA'!#REF!</definedName>
    <definedName name="__123Graph_AGraph11" localSheetId="7" hidden="1">'[2]LIMA-CANTA'!#REF!</definedName>
    <definedName name="__123Graph_AGraph11" localSheetId="9" hidden="1">'[2]LIMA-CANTA'!#REF!</definedName>
    <definedName name="__123Graph_AGraph11" localSheetId="11" hidden="1">'[2]LIMA-CANTA'!#REF!</definedName>
    <definedName name="__123Graph_AGraph11" localSheetId="8" hidden="1">'[2]LIMA-CANTA'!#REF!</definedName>
    <definedName name="__123Graph_AGraph11" localSheetId="12" hidden="1">'[2]LIMA-CANTA'!#REF!</definedName>
    <definedName name="__123Graph_AGraph11" localSheetId="6" hidden="1">'[2]LIMA-CANTA'!#REF!</definedName>
    <definedName name="__123Graph_AGraph11" hidden="1">'[2]LIMA-CANTA'!#REF!</definedName>
    <definedName name="__123Graph_AGraph12" localSheetId="10" hidden="1">'[2]LIMA-CANTA'!#REF!</definedName>
    <definedName name="__123Graph_AGraph12" localSheetId="4" hidden="1">'[2]LIMA-CANTA'!#REF!</definedName>
    <definedName name="__123Graph_AGraph12" localSheetId="1" hidden="1">'[2]LIMA-CANTA'!#REF!</definedName>
    <definedName name="__123Graph_AGraph12" localSheetId="3" hidden="1">'[2]LIMA-CANTA'!#REF!</definedName>
    <definedName name="__123Graph_AGraph12" localSheetId="5" hidden="1">'[2]LIMA-CANTA'!#REF!</definedName>
    <definedName name="__123Graph_AGraph12" localSheetId="7" hidden="1">'[2]LIMA-CANTA'!#REF!</definedName>
    <definedName name="__123Graph_AGraph12" localSheetId="9" hidden="1">'[2]LIMA-CANTA'!#REF!</definedName>
    <definedName name="__123Graph_AGraph12" localSheetId="11" hidden="1">'[2]LIMA-CANTA'!#REF!</definedName>
    <definedName name="__123Graph_AGraph12" localSheetId="8" hidden="1">'[2]LIMA-CANTA'!#REF!</definedName>
    <definedName name="__123Graph_AGraph12" localSheetId="12" hidden="1">'[2]LIMA-CANTA'!#REF!</definedName>
    <definedName name="__123Graph_AGraph12" localSheetId="6" hidden="1">'[2]LIMA-CANTA'!#REF!</definedName>
    <definedName name="__123Graph_AGraph12" hidden="1">'[2]LIMA-CANTA'!#REF!</definedName>
    <definedName name="__123Graph_AGraph13" localSheetId="10" hidden="1">'[2]LIMA-CANTA'!#REF!</definedName>
    <definedName name="__123Graph_AGraph13" localSheetId="4" hidden="1">'[2]LIMA-CANTA'!#REF!</definedName>
    <definedName name="__123Graph_AGraph13" localSheetId="1" hidden="1">'[2]LIMA-CANTA'!#REF!</definedName>
    <definedName name="__123Graph_AGraph13" localSheetId="3" hidden="1">'[2]LIMA-CANTA'!#REF!</definedName>
    <definedName name="__123Graph_AGraph13" localSheetId="5" hidden="1">'[2]LIMA-CANTA'!#REF!</definedName>
    <definedName name="__123Graph_AGraph13" localSheetId="7" hidden="1">'[2]LIMA-CANTA'!#REF!</definedName>
    <definedName name="__123Graph_AGraph13" localSheetId="9" hidden="1">'[2]LIMA-CANTA'!#REF!</definedName>
    <definedName name="__123Graph_AGraph13" localSheetId="11" hidden="1">'[2]LIMA-CANTA'!#REF!</definedName>
    <definedName name="__123Graph_AGraph13" localSheetId="8" hidden="1">'[2]LIMA-CANTA'!#REF!</definedName>
    <definedName name="__123Graph_AGraph13" localSheetId="12" hidden="1">'[2]LIMA-CANTA'!#REF!</definedName>
    <definedName name="__123Graph_AGraph13" localSheetId="6" hidden="1">'[2]LIMA-CANTA'!#REF!</definedName>
    <definedName name="__123Graph_AGraph13" hidden="1">'[2]LIMA-CANTA'!#REF!</definedName>
    <definedName name="__123Graph_AGraph14" localSheetId="10" hidden="1">'[2]LIMA-CANTA'!#REF!</definedName>
    <definedName name="__123Graph_AGraph14" localSheetId="4" hidden="1">'[2]LIMA-CANTA'!#REF!</definedName>
    <definedName name="__123Graph_AGraph14" localSheetId="1" hidden="1">'[2]LIMA-CANTA'!#REF!</definedName>
    <definedName name="__123Graph_AGraph14" localSheetId="3" hidden="1">'[2]LIMA-CANTA'!#REF!</definedName>
    <definedName name="__123Graph_AGraph14" localSheetId="5" hidden="1">'[2]LIMA-CANTA'!#REF!</definedName>
    <definedName name="__123Graph_AGraph14" localSheetId="7" hidden="1">'[2]LIMA-CANTA'!#REF!</definedName>
    <definedName name="__123Graph_AGraph14" localSheetId="9" hidden="1">'[2]LIMA-CANTA'!#REF!</definedName>
    <definedName name="__123Graph_AGraph14" localSheetId="11" hidden="1">'[2]LIMA-CANTA'!#REF!</definedName>
    <definedName name="__123Graph_AGraph14" localSheetId="8" hidden="1">'[2]LIMA-CANTA'!#REF!</definedName>
    <definedName name="__123Graph_AGraph14" localSheetId="12" hidden="1">'[2]LIMA-CANTA'!#REF!</definedName>
    <definedName name="__123Graph_AGraph14" localSheetId="6" hidden="1">'[2]LIMA-CANTA'!#REF!</definedName>
    <definedName name="__123Graph_AGraph14" hidden="1">'[2]LIMA-CANTA'!#REF!</definedName>
    <definedName name="__123Graph_AGraph15" localSheetId="10" hidden="1">'[2]LIMA-CANTA'!#REF!</definedName>
    <definedName name="__123Graph_AGraph15" localSheetId="4" hidden="1">'[2]LIMA-CANTA'!#REF!</definedName>
    <definedName name="__123Graph_AGraph15" localSheetId="1" hidden="1">'[2]LIMA-CANTA'!#REF!</definedName>
    <definedName name="__123Graph_AGraph15" localSheetId="3" hidden="1">'[2]LIMA-CANTA'!#REF!</definedName>
    <definedName name="__123Graph_AGraph15" localSheetId="5" hidden="1">'[2]LIMA-CANTA'!#REF!</definedName>
    <definedName name="__123Graph_AGraph15" localSheetId="7" hidden="1">'[2]LIMA-CANTA'!#REF!</definedName>
    <definedName name="__123Graph_AGraph15" localSheetId="9" hidden="1">'[2]LIMA-CANTA'!#REF!</definedName>
    <definedName name="__123Graph_AGraph15" localSheetId="11" hidden="1">'[2]LIMA-CANTA'!#REF!</definedName>
    <definedName name="__123Graph_AGraph15" localSheetId="8" hidden="1">'[2]LIMA-CANTA'!#REF!</definedName>
    <definedName name="__123Graph_AGraph15" localSheetId="12" hidden="1">'[2]LIMA-CANTA'!#REF!</definedName>
    <definedName name="__123Graph_AGraph15" localSheetId="6" hidden="1">'[2]LIMA-CANTA'!#REF!</definedName>
    <definedName name="__123Graph_AGraph15" hidden="1">'[2]LIMA-CANTA'!#REF!</definedName>
    <definedName name="__123Graph_AGraph16" localSheetId="10" hidden="1">'[2]LIMA-CANTA'!#REF!</definedName>
    <definedName name="__123Graph_AGraph16" localSheetId="4" hidden="1">'[2]LIMA-CANTA'!#REF!</definedName>
    <definedName name="__123Graph_AGraph16" localSheetId="1" hidden="1">'[2]LIMA-CANTA'!#REF!</definedName>
    <definedName name="__123Graph_AGraph16" localSheetId="3" hidden="1">'[2]LIMA-CANTA'!#REF!</definedName>
    <definedName name="__123Graph_AGraph16" localSheetId="5" hidden="1">'[2]LIMA-CANTA'!#REF!</definedName>
    <definedName name="__123Graph_AGraph16" localSheetId="7" hidden="1">'[2]LIMA-CANTA'!#REF!</definedName>
    <definedName name="__123Graph_AGraph16" localSheetId="9" hidden="1">'[2]LIMA-CANTA'!#REF!</definedName>
    <definedName name="__123Graph_AGraph16" localSheetId="11" hidden="1">'[2]LIMA-CANTA'!#REF!</definedName>
    <definedName name="__123Graph_AGraph16" localSheetId="8" hidden="1">'[2]LIMA-CANTA'!#REF!</definedName>
    <definedName name="__123Graph_AGraph16" localSheetId="12" hidden="1">'[2]LIMA-CANTA'!#REF!</definedName>
    <definedName name="__123Graph_AGraph16" localSheetId="6" hidden="1">'[2]LIMA-CANTA'!#REF!</definedName>
    <definedName name="__123Graph_AGraph16" hidden="1">'[2]LIMA-CANTA'!#REF!</definedName>
    <definedName name="__123Graph_AGraph17" localSheetId="10" hidden="1">'[2]LIMA-CANTA'!#REF!</definedName>
    <definedName name="__123Graph_AGraph17" localSheetId="4" hidden="1">'[2]LIMA-CANTA'!#REF!</definedName>
    <definedName name="__123Graph_AGraph17" localSheetId="1" hidden="1">'[2]LIMA-CANTA'!#REF!</definedName>
    <definedName name="__123Graph_AGraph17" localSheetId="3" hidden="1">'[2]LIMA-CANTA'!#REF!</definedName>
    <definedName name="__123Graph_AGraph17" localSheetId="5" hidden="1">'[2]LIMA-CANTA'!#REF!</definedName>
    <definedName name="__123Graph_AGraph17" localSheetId="7" hidden="1">'[2]LIMA-CANTA'!#REF!</definedName>
    <definedName name="__123Graph_AGraph17" localSheetId="9" hidden="1">'[2]LIMA-CANTA'!#REF!</definedName>
    <definedName name="__123Graph_AGraph17" localSheetId="11" hidden="1">'[2]LIMA-CANTA'!#REF!</definedName>
    <definedName name="__123Graph_AGraph17" localSheetId="8" hidden="1">'[2]LIMA-CANTA'!#REF!</definedName>
    <definedName name="__123Graph_AGraph17" localSheetId="12" hidden="1">'[2]LIMA-CANTA'!#REF!</definedName>
    <definedName name="__123Graph_AGraph17" localSheetId="6" hidden="1">'[2]LIMA-CANTA'!#REF!</definedName>
    <definedName name="__123Graph_AGraph17" hidden="1">'[2]LIMA-CANTA'!#REF!</definedName>
    <definedName name="__123Graph_AGraph18" localSheetId="10" hidden="1">'[2]LIMA-CANTA'!#REF!</definedName>
    <definedName name="__123Graph_AGraph18" localSheetId="4" hidden="1">'[2]LIMA-CANTA'!#REF!</definedName>
    <definedName name="__123Graph_AGraph18" localSheetId="1" hidden="1">'[2]LIMA-CANTA'!#REF!</definedName>
    <definedName name="__123Graph_AGraph18" localSheetId="3" hidden="1">'[2]LIMA-CANTA'!#REF!</definedName>
    <definedName name="__123Graph_AGraph18" localSheetId="5" hidden="1">'[2]LIMA-CANTA'!#REF!</definedName>
    <definedName name="__123Graph_AGraph18" localSheetId="7" hidden="1">'[2]LIMA-CANTA'!#REF!</definedName>
    <definedName name="__123Graph_AGraph18" localSheetId="9" hidden="1">'[2]LIMA-CANTA'!#REF!</definedName>
    <definedName name="__123Graph_AGraph18" localSheetId="11" hidden="1">'[2]LIMA-CANTA'!#REF!</definedName>
    <definedName name="__123Graph_AGraph18" localSheetId="8" hidden="1">'[2]LIMA-CANTA'!#REF!</definedName>
    <definedName name="__123Graph_AGraph18" localSheetId="12" hidden="1">'[2]LIMA-CANTA'!#REF!</definedName>
    <definedName name="__123Graph_AGraph18" localSheetId="6" hidden="1">'[2]LIMA-CANTA'!#REF!</definedName>
    <definedName name="__123Graph_AGraph18" hidden="1">'[2]LIMA-CANTA'!#REF!</definedName>
    <definedName name="__123Graph_AGraph2" localSheetId="10" hidden="1">'[2]LIMA-CANTA'!#REF!</definedName>
    <definedName name="__123Graph_AGraph2" localSheetId="4" hidden="1">'[2]LIMA-CANTA'!#REF!</definedName>
    <definedName name="__123Graph_AGraph2" localSheetId="1" hidden="1">'[2]LIMA-CANTA'!#REF!</definedName>
    <definedName name="__123Graph_AGraph2" localSheetId="3" hidden="1">'[2]LIMA-CANTA'!#REF!</definedName>
    <definedName name="__123Graph_AGraph2" localSheetId="5" hidden="1">'[2]LIMA-CANTA'!#REF!</definedName>
    <definedName name="__123Graph_AGraph2" localSheetId="7" hidden="1">'[2]LIMA-CANTA'!#REF!</definedName>
    <definedName name="__123Graph_AGraph2" localSheetId="9" hidden="1">'[2]LIMA-CANTA'!#REF!</definedName>
    <definedName name="__123Graph_AGraph2" localSheetId="11" hidden="1">'[2]LIMA-CANTA'!#REF!</definedName>
    <definedName name="__123Graph_AGraph2" localSheetId="8" hidden="1">'[2]LIMA-CANTA'!#REF!</definedName>
    <definedName name="__123Graph_AGraph2" localSheetId="12" hidden="1">'[2]LIMA-CANTA'!#REF!</definedName>
    <definedName name="__123Graph_AGraph2" localSheetId="6" hidden="1">'[2]LIMA-CANTA'!#REF!</definedName>
    <definedName name="__123Graph_AGraph2" hidden="1">'[2]LIMA-CANTA'!#REF!</definedName>
    <definedName name="__123Graph_AGraph3" localSheetId="10" hidden="1">'[2]LIMA-CANTA'!#REF!</definedName>
    <definedName name="__123Graph_AGraph3" localSheetId="4" hidden="1">'[2]LIMA-CANTA'!#REF!</definedName>
    <definedName name="__123Graph_AGraph3" localSheetId="1" hidden="1">'[2]LIMA-CANTA'!#REF!</definedName>
    <definedName name="__123Graph_AGraph3" localSheetId="3" hidden="1">'[2]LIMA-CANTA'!#REF!</definedName>
    <definedName name="__123Graph_AGraph3" localSheetId="5" hidden="1">'[2]LIMA-CANTA'!#REF!</definedName>
    <definedName name="__123Graph_AGraph3" localSheetId="7" hidden="1">'[2]LIMA-CANTA'!#REF!</definedName>
    <definedName name="__123Graph_AGraph3" localSheetId="9" hidden="1">'[2]LIMA-CANTA'!#REF!</definedName>
    <definedName name="__123Graph_AGraph3" localSheetId="11" hidden="1">'[2]LIMA-CANTA'!#REF!</definedName>
    <definedName name="__123Graph_AGraph3" localSheetId="8" hidden="1">'[2]LIMA-CANTA'!#REF!</definedName>
    <definedName name="__123Graph_AGraph3" localSheetId="12" hidden="1">'[2]LIMA-CANTA'!#REF!</definedName>
    <definedName name="__123Graph_AGraph3" localSheetId="6" hidden="1">'[2]LIMA-CANTA'!#REF!</definedName>
    <definedName name="__123Graph_AGraph3" hidden="1">'[2]LIMA-CANTA'!#REF!</definedName>
    <definedName name="__123Graph_AGraph4" localSheetId="10" hidden="1">'[2]LIMA-CANTA'!#REF!</definedName>
    <definedName name="__123Graph_AGraph4" localSheetId="4" hidden="1">'[2]LIMA-CANTA'!#REF!</definedName>
    <definedName name="__123Graph_AGraph4" localSheetId="1" hidden="1">'[2]LIMA-CANTA'!#REF!</definedName>
    <definedName name="__123Graph_AGraph4" localSheetId="3" hidden="1">'[2]LIMA-CANTA'!#REF!</definedName>
    <definedName name="__123Graph_AGraph4" localSheetId="5" hidden="1">'[2]LIMA-CANTA'!#REF!</definedName>
    <definedName name="__123Graph_AGraph4" localSheetId="7" hidden="1">'[2]LIMA-CANTA'!#REF!</definedName>
    <definedName name="__123Graph_AGraph4" localSheetId="9" hidden="1">'[2]LIMA-CANTA'!#REF!</definedName>
    <definedName name="__123Graph_AGraph4" localSheetId="11" hidden="1">'[2]LIMA-CANTA'!#REF!</definedName>
    <definedName name="__123Graph_AGraph4" localSheetId="8" hidden="1">'[2]LIMA-CANTA'!#REF!</definedName>
    <definedName name="__123Graph_AGraph4" localSheetId="12" hidden="1">'[2]LIMA-CANTA'!#REF!</definedName>
    <definedName name="__123Graph_AGraph4" localSheetId="6" hidden="1">'[2]LIMA-CANTA'!#REF!</definedName>
    <definedName name="__123Graph_AGraph4" hidden="1">'[2]LIMA-CANTA'!#REF!</definedName>
    <definedName name="__123Graph_AGraph5" localSheetId="10" hidden="1">'[2]LIMA-CANTA'!#REF!</definedName>
    <definedName name="__123Graph_AGraph5" localSheetId="4" hidden="1">'[2]LIMA-CANTA'!#REF!</definedName>
    <definedName name="__123Graph_AGraph5" localSheetId="1" hidden="1">'[2]LIMA-CANTA'!#REF!</definedName>
    <definedName name="__123Graph_AGraph5" localSheetId="3" hidden="1">'[2]LIMA-CANTA'!#REF!</definedName>
    <definedName name="__123Graph_AGraph5" localSheetId="5" hidden="1">'[2]LIMA-CANTA'!#REF!</definedName>
    <definedName name="__123Graph_AGraph5" localSheetId="7" hidden="1">'[2]LIMA-CANTA'!#REF!</definedName>
    <definedName name="__123Graph_AGraph5" localSheetId="9" hidden="1">'[2]LIMA-CANTA'!#REF!</definedName>
    <definedName name="__123Graph_AGraph5" localSheetId="11" hidden="1">'[2]LIMA-CANTA'!#REF!</definedName>
    <definedName name="__123Graph_AGraph5" localSheetId="8" hidden="1">'[2]LIMA-CANTA'!#REF!</definedName>
    <definedName name="__123Graph_AGraph5" localSheetId="12" hidden="1">'[2]LIMA-CANTA'!#REF!</definedName>
    <definedName name="__123Graph_AGraph5" localSheetId="6" hidden="1">'[2]LIMA-CANTA'!#REF!</definedName>
    <definedName name="__123Graph_AGraph5" hidden="1">'[2]LIMA-CANTA'!#REF!</definedName>
    <definedName name="__123Graph_AGraph6" localSheetId="10" hidden="1">'[2]LIMA-CANTA'!#REF!</definedName>
    <definedName name="__123Graph_AGraph6" localSheetId="4" hidden="1">'[2]LIMA-CANTA'!#REF!</definedName>
    <definedName name="__123Graph_AGraph6" localSheetId="1" hidden="1">'[2]LIMA-CANTA'!#REF!</definedName>
    <definedName name="__123Graph_AGraph6" localSheetId="3" hidden="1">'[2]LIMA-CANTA'!#REF!</definedName>
    <definedName name="__123Graph_AGraph6" localSheetId="5" hidden="1">'[2]LIMA-CANTA'!#REF!</definedName>
    <definedName name="__123Graph_AGraph6" localSheetId="7" hidden="1">'[2]LIMA-CANTA'!#REF!</definedName>
    <definedName name="__123Graph_AGraph6" localSheetId="9" hidden="1">'[2]LIMA-CANTA'!#REF!</definedName>
    <definedName name="__123Graph_AGraph6" localSheetId="11" hidden="1">'[2]LIMA-CANTA'!#REF!</definedName>
    <definedName name="__123Graph_AGraph6" localSheetId="8" hidden="1">'[2]LIMA-CANTA'!#REF!</definedName>
    <definedName name="__123Graph_AGraph6" localSheetId="12" hidden="1">'[2]LIMA-CANTA'!#REF!</definedName>
    <definedName name="__123Graph_AGraph6" localSheetId="6" hidden="1">'[2]LIMA-CANTA'!#REF!</definedName>
    <definedName name="__123Graph_AGraph6" hidden="1">'[2]LIMA-CANTA'!#REF!</definedName>
    <definedName name="__123Graph_AGraph7" localSheetId="10" hidden="1">'[2]LIMA-CANTA'!#REF!</definedName>
    <definedName name="__123Graph_AGraph7" localSheetId="4" hidden="1">'[2]LIMA-CANTA'!#REF!</definedName>
    <definedName name="__123Graph_AGraph7" localSheetId="1" hidden="1">'[2]LIMA-CANTA'!#REF!</definedName>
    <definedName name="__123Graph_AGraph7" localSheetId="3" hidden="1">'[2]LIMA-CANTA'!#REF!</definedName>
    <definedName name="__123Graph_AGraph7" localSheetId="5" hidden="1">'[2]LIMA-CANTA'!#REF!</definedName>
    <definedName name="__123Graph_AGraph7" localSheetId="7" hidden="1">'[2]LIMA-CANTA'!#REF!</definedName>
    <definedName name="__123Graph_AGraph7" localSheetId="9" hidden="1">'[2]LIMA-CANTA'!#REF!</definedName>
    <definedName name="__123Graph_AGraph7" localSheetId="11" hidden="1">'[2]LIMA-CANTA'!#REF!</definedName>
    <definedName name="__123Graph_AGraph7" localSheetId="8" hidden="1">'[2]LIMA-CANTA'!#REF!</definedName>
    <definedName name="__123Graph_AGraph7" localSheetId="12" hidden="1">'[2]LIMA-CANTA'!#REF!</definedName>
    <definedName name="__123Graph_AGraph7" localSheetId="6" hidden="1">'[2]LIMA-CANTA'!#REF!</definedName>
    <definedName name="__123Graph_AGraph7" hidden="1">'[2]LIMA-CANTA'!#REF!</definedName>
    <definedName name="__123Graph_AGraph8" localSheetId="10" hidden="1">'[2]LIMA-CANTA'!#REF!</definedName>
    <definedName name="__123Graph_AGraph8" localSheetId="4" hidden="1">'[2]LIMA-CANTA'!#REF!</definedName>
    <definedName name="__123Graph_AGraph8" localSheetId="1" hidden="1">'[2]LIMA-CANTA'!#REF!</definedName>
    <definedName name="__123Graph_AGraph8" localSheetId="3" hidden="1">'[2]LIMA-CANTA'!#REF!</definedName>
    <definedName name="__123Graph_AGraph8" localSheetId="5" hidden="1">'[2]LIMA-CANTA'!#REF!</definedName>
    <definedName name="__123Graph_AGraph8" localSheetId="7" hidden="1">'[2]LIMA-CANTA'!#REF!</definedName>
    <definedName name="__123Graph_AGraph8" localSheetId="9" hidden="1">'[2]LIMA-CANTA'!#REF!</definedName>
    <definedName name="__123Graph_AGraph8" localSheetId="11" hidden="1">'[2]LIMA-CANTA'!#REF!</definedName>
    <definedName name="__123Graph_AGraph8" localSheetId="8" hidden="1">'[2]LIMA-CANTA'!#REF!</definedName>
    <definedName name="__123Graph_AGraph8" localSheetId="12" hidden="1">'[2]LIMA-CANTA'!#REF!</definedName>
    <definedName name="__123Graph_AGraph8" localSheetId="6" hidden="1">'[2]LIMA-CANTA'!#REF!</definedName>
    <definedName name="__123Graph_AGraph8" hidden="1">'[2]LIMA-CANTA'!#REF!</definedName>
    <definedName name="__123Graph_AGraph9" localSheetId="10" hidden="1">'[2]LIMA-CANTA'!#REF!</definedName>
    <definedName name="__123Graph_AGraph9" localSheetId="4" hidden="1">'[2]LIMA-CANTA'!#REF!</definedName>
    <definedName name="__123Graph_AGraph9" localSheetId="1" hidden="1">'[2]LIMA-CANTA'!#REF!</definedName>
    <definedName name="__123Graph_AGraph9" localSheetId="3" hidden="1">'[2]LIMA-CANTA'!#REF!</definedName>
    <definedName name="__123Graph_AGraph9" localSheetId="5" hidden="1">'[2]LIMA-CANTA'!#REF!</definedName>
    <definedName name="__123Graph_AGraph9" localSheetId="7" hidden="1">'[2]LIMA-CANTA'!#REF!</definedName>
    <definedName name="__123Graph_AGraph9" localSheetId="9" hidden="1">'[2]LIMA-CANTA'!#REF!</definedName>
    <definedName name="__123Graph_AGraph9" localSheetId="11" hidden="1">'[2]LIMA-CANTA'!#REF!</definedName>
    <definedName name="__123Graph_AGraph9" localSheetId="8" hidden="1">'[2]LIMA-CANTA'!#REF!</definedName>
    <definedName name="__123Graph_AGraph9" localSheetId="12" hidden="1">'[2]LIMA-CANTA'!#REF!</definedName>
    <definedName name="__123Graph_AGraph9" localSheetId="6" hidden="1">'[2]LIMA-CANTA'!#REF!</definedName>
    <definedName name="__123Graph_AGraph9" hidden="1">'[2]LIMA-CANTA'!#REF!</definedName>
    <definedName name="__123Graph_X" hidden="1">[1]Limit_ACC_A!$F$11:$I$11</definedName>
    <definedName name="__123Graph_XGraph10" localSheetId="10" hidden="1">'[2]LIMA-CANTA'!#REF!</definedName>
    <definedName name="__123Graph_XGraph10" localSheetId="4" hidden="1">'[2]LIMA-CANTA'!#REF!</definedName>
    <definedName name="__123Graph_XGraph10" localSheetId="1" hidden="1">'[2]LIMA-CANTA'!#REF!</definedName>
    <definedName name="__123Graph_XGraph10" localSheetId="3" hidden="1">'[2]LIMA-CANTA'!#REF!</definedName>
    <definedName name="__123Graph_XGraph10" localSheetId="5" hidden="1">'[2]LIMA-CANTA'!#REF!</definedName>
    <definedName name="__123Graph_XGraph10" localSheetId="7" hidden="1">'[2]LIMA-CANTA'!#REF!</definedName>
    <definedName name="__123Graph_XGraph10" localSheetId="9" hidden="1">'[2]LIMA-CANTA'!#REF!</definedName>
    <definedName name="__123Graph_XGraph10" localSheetId="11" hidden="1">'[2]LIMA-CANTA'!#REF!</definedName>
    <definedName name="__123Graph_XGraph10" localSheetId="8" hidden="1">'[2]LIMA-CANTA'!#REF!</definedName>
    <definedName name="__123Graph_XGraph10" localSheetId="12" hidden="1">'[2]LIMA-CANTA'!#REF!</definedName>
    <definedName name="__123Graph_XGraph10" localSheetId="6" hidden="1">'[2]LIMA-CANTA'!#REF!</definedName>
    <definedName name="__123Graph_XGraph10" hidden="1">'[2]LIMA-CANTA'!#REF!</definedName>
    <definedName name="__123Graph_XGraph11" localSheetId="10" hidden="1">'[2]LIMA-CANTA'!#REF!</definedName>
    <definedName name="__123Graph_XGraph11" localSheetId="4" hidden="1">'[2]LIMA-CANTA'!#REF!</definedName>
    <definedName name="__123Graph_XGraph11" localSheetId="1" hidden="1">'[2]LIMA-CANTA'!#REF!</definedName>
    <definedName name="__123Graph_XGraph11" localSheetId="3" hidden="1">'[2]LIMA-CANTA'!#REF!</definedName>
    <definedName name="__123Graph_XGraph11" localSheetId="5" hidden="1">'[2]LIMA-CANTA'!#REF!</definedName>
    <definedName name="__123Graph_XGraph11" localSheetId="7" hidden="1">'[2]LIMA-CANTA'!#REF!</definedName>
    <definedName name="__123Graph_XGraph11" localSheetId="9" hidden="1">'[2]LIMA-CANTA'!#REF!</definedName>
    <definedName name="__123Graph_XGraph11" localSheetId="11" hidden="1">'[2]LIMA-CANTA'!#REF!</definedName>
    <definedName name="__123Graph_XGraph11" localSheetId="8" hidden="1">'[2]LIMA-CANTA'!#REF!</definedName>
    <definedName name="__123Graph_XGraph11" localSheetId="12" hidden="1">'[2]LIMA-CANTA'!#REF!</definedName>
    <definedName name="__123Graph_XGraph11" localSheetId="6" hidden="1">'[2]LIMA-CANTA'!#REF!</definedName>
    <definedName name="__123Graph_XGraph11" hidden="1">'[2]LIMA-CANTA'!#REF!</definedName>
    <definedName name="__123Graph_XGraph12" localSheetId="10" hidden="1">'[2]LIMA-CANTA'!#REF!</definedName>
    <definedName name="__123Graph_XGraph12" localSheetId="4" hidden="1">'[2]LIMA-CANTA'!#REF!</definedName>
    <definedName name="__123Graph_XGraph12" localSheetId="1" hidden="1">'[2]LIMA-CANTA'!#REF!</definedName>
    <definedName name="__123Graph_XGraph12" localSheetId="3" hidden="1">'[2]LIMA-CANTA'!#REF!</definedName>
    <definedName name="__123Graph_XGraph12" localSheetId="5" hidden="1">'[2]LIMA-CANTA'!#REF!</definedName>
    <definedName name="__123Graph_XGraph12" localSheetId="7" hidden="1">'[2]LIMA-CANTA'!#REF!</definedName>
    <definedName name="__123Graph_XGraph12" localSheetId="9" hidden="1">'[2]LIMA-CANTA'!#REF!</definedName>
    <definedName name="__123Graph_XGraph12" localSheetId="11" hidden="1">'[2]LIMA-CANTA'!#REF!</definedName>
    <definedName name="__123Graph_XGraph12" localSheetId="8" hidden="1">'[2]LIMA-CANTA'!#REF!</definedName>
    <definedName name="__123Graph_XGraph12" localSheetId="12" hidden="1">'[2]LIMA-CANTA'!#REF!</definedName>
    <definedName name="__123Graph_XGraph12" localSheetId="6" hidden="1">'[2]LIMA-CANTA'!#REF!</definedName>
    <definedName name="__123Graph_XGraph12" hidden="1">'[2]LIMA-CANTA'!#REF!</definedName>
    <definedName name="__123Graph_XGraph13" localSheetId="10" hidden="1">'[2]LIMA-CANTA'!#REF!</definedName>
    <definedName name="__123Graph_XGraph13" localSheetId="4" hidden="1">'[2]LIMA-CANTA'!#REF!</definedName>
    <definedName name="__123Graph_XGraph13" localSheetId="1" hidden="1">'[2]LIMA-CANTA'!#REF!</definedName>
    <definedName name="__123Graph_XGraph13" localSheetId="3" hidden="1">'[2]LIMA-CANTA'!#REF!</definedName>
    <definedName name="__123Graph_XGraph13" localSheetId="5" hidden="1">'[2]LIMA-CANTA'!#REF!</definedName>
    <definedName name="__123Graph_XGraph13" localSheetId="7" hidden="1">'[2]LIMA-CANTA'!#REF!</definedName>
    <definedName name="__123Graph_XGraph13" localSheetId="9" hidden="1">'[2]LIMA-CANTA'!#REF!</definedName>
    <definedName name="__123Graph_XGraph13" localSheetId="11" hidden="1">'[2]LIMA-CANTA'!#REF!</definedName>
    <definedName name="__123Graph_XGraph13" localSheetId="8" hidden="1">'[2]LIMA-CANTA'!#REF!</definedName>
    <definedName name="__123Graph_XGraph13" localSheetId="12" hidden="1">'[2]LIMA-CANTA'!#REF!</definedName>
    <definedName name="__123Graph_XGraph13" localSheetId="6" hidden="1">'[2]LIMA-CANTA'!#REF!</definedName>
    <definedName name="__123Graph_XGraph13" hidden="1">'[2]LIMA-CANTA'!#REF!</definedName>
    <definedName name="__123Graph_XGraph14" localSheetId="10" hidden="1">'[2]LIMA-CANTA'!#REF!</definedName>
    <definedName name="__123Graph_XGraph14" localSheetId="4" hidden="1">'[2]LIMA-CANTA'!#REF!</definedName>
    <definedName name="__123Graph_XGraph14" localSheetId="1" hidden="1">'[2]LIMA-CANTA'!#REF!</definedName>
    <definedName name="__123Graph_XGraph14" localSheetId="3" hidden="1">'[2]LIMA-CANTA'!#REF!</definedName>
    <definedName name="__123Graph_XGraph14" localSheetId="5" hidden="1">'[2]LIMA-CANTA'!#REF!</definedName>
    <definedName name="__123Graph_XGraph14" localSheetId="7" hidden="1">'[2]LIMA-CANTA'!#REF!</definedName>
    <definedName name="__123Graph_XGraph14" localSheetId="9" hidden="1">'[2]LIMA-CANTA'!#REF!</definedName>
    <definedName name="__123Graph_XGraph14" localSheetId="11" hidden="1">'[2]LIMA-CANTA'!#REF!</definedName>
    <definedName name="__123Graph_XGraph14" localSheetId="8" hidden="1">'[2]LIMA-CANTA'!#REF!</definedName>
    <definedName name="__123Graph_XGraph14" localSheetId="12" hidden="1">'[2]LIMA-CANTA'!#REF!</definedName>
    <definedName name="__123Graph_XGraph14" localSheetId="6" hidden="1">'[2]LIMA-CANTA'!#REF!</definedName>
    <definedName name="__123Graph_XGraph14" hidden="1">'[2]LIMA-CANTA'!#REF!</definedName>
    <definedName name="__123Graph_XGraph15" localSheetId="10" hidden="1">'[2]LIMA-CANTA'!#REF!</definedName>
    <definedName name="__123Graph_XGraph15" localSheetId="4" hidden="1">'[2]LIMA-CANTA'!#REF!</definedName>
    <definedName name="__123Graph_XGraph15" localSheetId="1" hidden="1">'[2]LIMA-CANTA'!#REF!</definedName>
    <definedName name="__123Graph_XGraph15" localSheetId="3" hidden="1">'[2]LIMA-CANTA'!#REF!</definedName>
    <definedName name="__123Graph_XGraph15" localSheetId="5" hidden="1">'[2]LIMA-CANTA'!#REF!</definedName>
    <definedName name="__123Graph_XGraph15" localSheetId="7" hidden="1">'[2]LIMA-CANTA'!#REF!</definedName>
    <definedName name="__123Graph_XGraph15" localSheetId="9" hidden="1">'[2]LIMA-CANTA'!#REF!</definedName>
    <definedName name="__123Graph_XGraph15" localSheetId="11" hidden="1">'[2]LIMA-CANTA'!#REF!</definedName>
    <definedName name="__123Graph_XGraph15" localSheetId="8" hidden="1">'[2]LIMA-CANTA'!#REF!</definedName>
    <definedName name="__123Graph_XGraph15" localSheetId="12" hidden="1">'[2]LIMA-CANTA'!#REF!</definedName>
    <definedName name="__123Graph_XGraph15" localSheetId="6" hidden="1">'[2]LIMA-CANTA'!#REF!</definedName>
    <definedName name="__123Graph_XGraph15" hidden="1">'[2]LIMA-CANTA'!#REF!</definedName>
    <definedName name="__123Graph_XGraph16" localSheetId="10" hidden="1">'[2]LIMA-CANTA'!#REF!</definedName>
    <definedName name="__123Graph_XGraph16" localSheetId="4" hidden="1">'[2]LIMA-CANTA'!#REF!</definedName>
    <definedName name="__123Graph_XGraph16" localSheetId="1" hidden="1">'[2]LIMA-CANTA'!#REF!</definedName>
    <definedName name="__123Graph_XGraph16" localSheetId="3" hidden="1">'[2]LIMA-CANTA'!#REF!</definedName>
    <definedName name="__123Graph_XGraph16" localSheetId="5" hidden="1">'[2]LIMA-CANTA'!#REF!</definedName>
    <definedName name="__123Graph_XGraph16" localSheetId="7" hidden="1">'[2]LIMA-CANTA'!#REF!</definedName>
    <definedName name="__123Graph_XGraph16" localSheetId="9" hidden="1">'[2]LIMA-CANTA'!#REF!</definedName>
    <definedName name="__123Graph_XGraph16" localSheetId="11" hidden="1">'[2]LIMA-CANTA'!#REF!</definedName>
    <definedName name="__123Graph_XGraph16" localSheetId="8" hidden="1">'[2]LIMA-CANTA'!#REF!</definedName>
    <definedName name="__123Graph_XGraph16" localSheetId="12" hidden="1">'[2]LIMA-CANTA'!#REF!</definedName>
    <definedName name="__123Graph_XGraph16" localSheetId="6" hidden="1">'[2]LIMA-CANTA'!#REF!</definedName>
    <definedName name="__123Graph_XGraph16" hidden="1">'[2]LIMA-CANTA'!#REF!</definedName>
    <definedName name="__123Graph_XGraph17" localSheetId="10" hidden="1">'[2]LIMA-CANTA'!#REF!</definedName>
    <definedName name="__123Graph_XGraph17" localSheetId="4" hidden="1">'[2]LIMA-CANTA'!#REF!</definedName>
    <definedName name="__123Graph_XGraph17" localSheetId="1" hidden="1">'[2]LIMA-CANTA'!#REF!</definedName>
    <definedName name="__123Graph_XGraph17" localSheetId="3" hidden="1">'[2]LIMA-CANTA'!#REF!</definedName>
    <definedName name="__123Graph_XGraph17" localSheetId="5" hidden="1">'[2]LIMA-CANTA'!#REF!</definedName>
    <definedName name="__123Graph_XGraph17" localSheetId="7" hidden="1">'[2]LIMA-CANTA'!#REF!</definedName>
    <definedName name="__123Graph_XGraph17" localSheetId="9" hidden="1">'[2]LIMA-CANTA'!#REF!</definedName>
    <definedName name="__123Graph_XGraph17" localSheetId="11" hidden="1">'[2]LIMA-CANTA'!#REF!</definedName>
    <definedName name="__123Graph_XGraph17" localSheetId="8" hidden="1">'[2]LIMA-CANTA'!#REF!</definedName>
    <definedName name="__123Graph_XGraph17" localSheetId="12" hidden="1">'[2]LIMA-CANTA'!#REF!</definedName>
    <definedName name="__123Graph_XGraph17" localSheetId="6" hidden="1">'[2]LIMA-CANTA'!#REF!</definedName>
    <definedName name="__123Graph_XGraph17" hidden="1">'[2]LIMA-CANTA'!#REF!</definedName>
    <definedName name="__123Graph_XGraph18" localSheetId="10" hidden="1">'[2]LIMA-CANTA'!#REF!</definedName>
    <definedName name="__123Graph_XGraph18" localSheetId="4" hidden="1">'[2]LIMA-CANTA'!#REF!</definedName>
    <definedName name="__123Graph_XGraph18" localSheetId="1" hidden="1">'[2]LIMA-CANTA'!#REF!</definedName>
    <definedName name="__123Graph_XGraph18" localSheetId="3" hidden="1">'[2]LIMA-CANTA'!#REF!</definedName>
    <definedName name="__123Graph_XGraph18" localSheetId="5" hidden="1">'[2]LIMA-CANTA'!#REF!</definedName>
    <definedName name="__123Graph_XGraph18" localSheetId="7" hidden="1">'[2]LIMA-CANTA'!#REF!</definedName>
    <definedName name="__123Graph_XGraph18" localSheetId="9" hidden="1">'[2]LIMA-CANTA'!#REF!</definedName>
    <definedName name="__123Graph_XGraph18" localSheetId="11" hidden="1">'[2]LIMA-CANTA'!#REF!</definedName>
    <definedName name="__123Graph_XGraph18" localSheetId="8" hidden="1">'[2]LIMA-CANTA'!#REF!</definedName>
    <definedName name="__123Graph_XGraph18" localSheetId="12" hidden="1">'[2]LIMA-CANTA'!#REF!</definedName>
    <definedName name="__123Graph_XGraph18" localSheetId="6" hidden="1">'[2]LIMA-CANTA'!#REF!</definedName>
    <definedName name="__123Graph_XGraph18" hidden="1">'[2]LIMA-CANTA'!#REF!</definedName>
    <definedName name="__123Graph_XGraph3" localSheetId="10" hidden="1">'[2]LIMA-CANTA'!#REF!</definedName>
    <definedName name="__123Graph_XGraph3" localSheetId="4" hidden="1">'[2]LIMA-CANTA'!#REF!</definedName>
    <definedName name="__123Graph_XGraph3" localSheetId="1" hidden="1">'[2]LIMA-CANTA'!#REF!</definedName>
    <definedName name="__123Graph_XGraph3" localSheetId="3" hidden="1">'[2]LIMA-CANTA'!#REF!</definedName>
    <definedName name="__123Graph_XGraph3" localSheetId="5" hidden="1">'[2]LIMA-CANTA'!#REF!</definedName>
    <definedName name="__123Graph_XGraph3" localSheetId="7" hidden="1">'[2]LIMA-CANTA'!#REF!</definedName>
    <definedName name="__123Graph_XGraph3" localSheetId="9" hidden="1">'[2]LIMA-CANTA'!#REF!</definedName>
    <definedName name="__123Graph_XGraph3" localSheetId="11" hidden="1">'[2]LIMA-CANTA'!#REF!</definedName>
    <definedName name="__123Graph_XGraph3" localSheetId="8" hidden="1">'[2]LIMA-CANTA'!#REF!</definedName>
    <definedName name="__123Graph_XGraph3" localSheetId="12" hidden="1">'[2]LIMA-CANTA'!#REF!</definedName>
    <definedName name="__123Graph_XGraph3" localSheetId="6" hidden="1">'[2]LIMA-CANTA'!#REF!</definedName>
    <definedName name="__123Graph_XGraph3" hidden="1">'[2]LIMA-CANTA'!#REF!</definedName>
    <definedName name="__123Graph_XGraph4" localSheetId="10" hidden="1">'[2]LIMA-CANTA'!#REF!</definedName>
    <definedName name="__123Graph_XGraph4" localSheetId="4" hidden="1">'[2]LIMA-CANTA'!#REF!</definedName>
    <definedName name="__123Graph_XGraph4" localSheetId="1" hidden="1">'[2]LIMA-CANTA'!#REF!</definedName>
    <definedName name="__123Graph_XGraph4" localSheetId="3" hidden="1">'[2]LIMA-CANTA'!#REF!</definedName>
    <definedName name="__123Graph_XGraph4" localSheetId="5" hidden="1">'[2]LIMA-CANTA'!#REF!</definedName>
    <definedName name="__123Graph_XGraph4" localSheetId="7" hidden="1">'[2]LIMA-CANTA'!#REF!</definedName>
    <definedName name="__123Graph_XGraph4" localSheetId="9" hidden="1">'[2]LIMA-CANTA'!#REF!</definedName>
    <definedName name="__123Graph_XGraph4" localSheetId="11" hidden="1">'[2]LIMA-CANTA'!#REF!</definedName>
    <definedName name="__123Graph_XGraph4" localSheetId="8" hidden="1">'[2]LIMA-CANTA'!#REF!</definedName>
    <definedName name="__123Graph_XGraph4" localSheetId="12" hidden="1">'[2]LIMA-CANTA'!#REF!</definedName>
    <definedName name="__123Graph_XGraph4" localSheetId="6" hidden="1">'[2]LIMA-CANTA'!#REF!</definedName>
    <definedName name="__123Graph_XGraph4" hidden="1">'[2]LIMA-CANTA'!#REF!</definedName>
    <definedName name="__123Graph_XGraph5" localSheetId="10" hidden="1">'[2]LIMA-CANTA'!#REF!</definedName>
    <definedName name="__123Graph_XGraph5" localSheetId="4" hidden="1">'[2]LIMA-CANTA'!#REF!</definedName>
    <definedName name="__123Graph_XGraph5" localSheetId="1" hidden="1">'[2]LIMA-CANTA'!#REF!</definedName>
    <definedName name="__123Graph_XGraph5" localSheetId="3" hidden="1">'[2]LIMA-CANTA'!#REF!</definedName>
    <definedName name="__123Graph_XGraph5" localSheetId="5" hidden="1">'[2]LIMA-CANTA'!#REF!</definedName>
    <definedName name="__123Graph_XGraph5" localSheetId="7" hidden="1">'[2]LIMA-CANTA'!#REF!</definedName>
    <definedName name="__123Graph_XGraph5" localSheetId="9" hidden="1">'[2]LIMA-CANTA'!#REF!</definedName>
    <definedName name="__123Graph_XGraph5" localSheetId="11" hidden="1">'[2]LIMA-CANTA'!#REF!</definedName>
    <definedName name="__123Graph_XGraph5" localSheetId="8" hidden="1">'[2]LIMA-CANTA'!#REF!</definedName>
    <definedName name="__123Graph_XGraph5" localSheetId="12" hidden="1">'[2]LIMA-CANTA'!#REF!</definedName>
    <definedName name="__123Graph_XGraph5" localSheetId="6" hidden="1">'[2]LIMA-CANTA'!#REF!</definedName>
    <definedName name="__123Graph_XGraph5" hidden="1">'[2]LIMA-CANTA'!#REF!</definedName>
    <definedName name="__123Graph_XGraph6" localSheetId="10" hidden="1">'[2]LIMA-CANTA'!#REF!</definedName>
    <definedName name="__123Graph_XGraph6" localSheetId="4" hidden="1">'[2]LIMA-CANTA'!#REF!</definedName>
    <definedName name="__123Graph_XGraph6" localSheetId="1" hidden="1">'[2]LIMA-CANTA'!#REF!</definedName>
    <definedName name="__123Graph_XGraph6" localSheetId="3" hidden="1">'[2]LIMA-CANTA'!#REF!</definedName>
    <definedName name="__123Graph_XGraph6" localSheetId="5" hidden="1">'[2]LIMA-CANTA'!#REF!</definedName>
    <definedName name="__123Graph_XGraph6" localSheetId="7" hidden="1">'[2]LIMA-CANTA'!#REF!</definedName>
    <definedName name="__123Graph_XGraph6" localSheetId="9" hidden="1">'[2]LIMA-CANTA'!#REF!</definedName>
    <definedName name="__123Graph_XGraph6" localSheetId="11" hidden="1">'[2]LIMA-CANTA'!#REF!</definedName>
    <definedName name="__123Graph_XGraph6" localSheetId="8" hidden="1">'[2]LIMA-CANTA'!#REF!</definedName>
    <definedName name="__123Graph_XGraph6" localSheetId="12" hidden="1">'[2]LIMA-CANTA'!#REF!</definedName>
    <definedName name="__123Graph_XGraph6" localSheetId="6" hidden="1">'[2]LIMA-CANTA'!#REF!</definedName>
    <definedName name="__123Graph_XGraph6" hidden="1">'[2]LIMA-CANTA'!#REF!</definedName>
    <definedName name="__123Graph_XGraph7" localSheetId="10" hidden="1">'[2]LIMA-CANTA'!#REF!</definedName>
    <definedName name="__123Graph_XGraph7" localSheetId="4" hidden="1">'[2]LIMA-CANTA'!#REF!</definedName>
    <definedName name="__123Graph_XGraph7" localSheetId="1" hidden="1">'[2]LIMA-CANTA'!#REF!</definedName>
    <definedName name="__123Graph_XGraph7" localSheetId="3" hidden="1">'[2]LIMA-CANTA'!#REF!</definedName>
    <definedName name="__123Graph_XGraph7" localSheetId="5" hidden="1">'[2]LIMA-CANTA'!#REF!</definedName>
    <definedName name="__123Graph_XGraph7" localSheetId="7" hidden="1">'[2]LIMA-CANTA'!#REF!</definedName>
    <definedName name="__123Graph_XGraph7" localSheetId="9" hidden="1">'[2]LIMA-CANTA'!#REF!</definedName>
    <definedName name="__123Graph_XGraph7" localSheetId="11" hidden="1">'[2]LIMA-CANTA'!#REF!</definedName>
    <definedName name="__123Graph_XGraph7" localSheetId="8" hidden="1">'[2]LIMA-CANTA'!#REF!</definedName>
    <definedName name="__123Graph_XGraph7" localSheetId="12" hidden="1">'[2]LIMA-CANTA'!#REF!</definedName>
    <definedName name="__123Graph_XGraph7" localSheetId="6" hidden="1">'[2]LIMA-CANTA'!#REF!</definedName>
    <definedName name="__123Graph_XGraph7" hidden="1">'[2]LIMA-CANTA'!#REF!</definedName>
    <definedName name="__123Graph_XGraph8" localSheetId="10" hidden="1">'[2]LIMA-CANTA'!#REF!</definedName>
    <definedName name="__123Graph_XGraph8" localSheetId="4" hidden="1">'[2]LIMA-CANTA'!#REF!</definedName>
    <definedName name="__123Graph_XGraph8" localSheetId="1" hidden="1">'[2]LIMA-CANTA'!#REF!</definedName>
    <definedName name="__123Graph_XGraph8" localSheetId="3" hidden="1">'[2]LIMA-CANTA'!#REF!</definedName>
    <definedName name="__123Graph_XGraph8" localSheetId="5" hidden="1">'[2]LIMA-CANTA'!#REF!</definedName>
    <definedName name="__123Graph_XGraph8" localSheetId="7" hidden="1">'[2]LIMA-CANTA'!#REF!</definedName>
    <definedName name="__123Graph_XGraph8" localSheetId="9" hidden="1">'[2]LIMA-CANTA'!#REF!</definedName>
    <definedName name="__123Graph_XGraph8" localSheetId="11" hidden="1">'[2]LIMA-CANTA'!#REF!</definedName>
    <definedName name="__123Graph_XGraph8" localSheetId="8" hidden="1">'[2]LIMA-CANTA'!#REF!</definedName>
    <definedName name="__123Graph_XGraph8" localSheetId="12" hidden="1">'[2]LIMA-CANTA'!#REF!</definedName>
    <definedName name="__123Graph_XGraph8" localSheetId="6" hidden="1">'[2]LIMA-CANTA'!#REF!</definedName>
    <definedName name="__123Graph_XGraph8" hidden="1">'[2]LIMA-CANTA'!#REF!</definedName>
    <definedName name="__123Graph_XGraph9" localSheetId="10" hidden="1">'[2]LIMA-CANTA'!#REF!</definedName>
    <definedName name="__123Graph_XGraph9" localSheetId="4" hidden="1">'[2]LIMA-CANTA'!#REF!</definedName>
    <definedName name="__123Graph_XGraph9" localSheetId="1" hidden="1">'[2]LIMA-CANTA'!#REF!</definedName>
    <definedName name="__123Graph_XGraph9" localSheetId="3" hidden="1">'[2]LIMA-CANTA'!#REF!</definedName>
    <definedName name="__123Graph_XGraph9" localSheetId="5" hidden="1">'[2]LIMA-CANTA'!#REF!</definedName>
    <definedName name="__123Graph_XGraph9" localSheetId="7" hidden="1">'[2]LIMA-CANTA'!#REF!</definedName>
    <definedName name="__123Graph_XGraph9" localSheetId="9" hidden="1">'[2]LIMA-CANTA'!#REF!</definedName>
    <definedName name="__123Graph_XGraph9" localSheetId="11" hidden="1">'[2]LIMA-CANTA'!#REF!</definedName>
    <definedName name="__123Graph_XGraph9" localSheetId="8" hidden="1">'[2]LIMA-CANTA'!#REF!</definedName>
    <definedName name="__123Graph_XGraph9" localSheetId="12" hidden="1">'[2]LIMA-CANTA'!#REF!</definedName>
    <definedName name="__123Graph_XGraph9" localSheetId="6" hidden="1">'[2]LIMA-CANTA'!#REF!</definedName>
    <definedName name="__123Graph_XGraph9" hidden="1">'[2]LIMA-CANTA'!#REF!</definedName>
    <definedName name="_Dist_Bin" hidden="1">[3]RESISCON!$B$13:$B$17</definedName>
    <definedName name="_Fill" localSheetId="10" hidden="1">#REF!</definedName>
    <definedName name="_Fill" localSheetId="4" hidden="1">#REF!</definedName>
    <definedName name="_Fill" localSheetId="1" hidden="1">#REF!</definedName>
    <definedName name="_Fill" localSheetId="3" hidden="1">#REF!</definedName>
    <definedName name="_Fill" localSheetId="5" hidden="1">#REF!</definedName>
    <definedName name="_Fill" localSheetId="7" hidden="1">#REF!</definedName>
    <definedName name="_Fill" localSheetId="9" hidden="1">#REF!</definedName>
    <definedName name="_Fill" localSheetId="11" hidden="1">#REF!</definedName>
    <definedName name="_Fill" localSheetId="8" hidden="1">#REF!</definedName>
    <definedName name="_Fill" localSheetId="12" hidden="1">#REF!</definedName>
    <definedName name="_Fill" localSheetId="6" hidden="1">#REF!</definedName>
    <definedName name="_Fill" hidden="1">#REF!</definedName>
    <definedName name="_xlnm._FilterDatabase" localSheetId="10" hidden="1">PAVPAIS!#REF!</definedName>
    <definedName name="_xlnm._FilterDatabase" localSheetId="4" hidden="1">PROV!#REF!</definedName>
    <definedName name="_xlnm._FilterDatabase" localSheetId="1" hidden="1">S0!#REF!</definedName>
    <definedName name="_xlnm._FilterDatabase" localSheetId="3" hidden="1">'S1'!#REF!</definedName>
    <definedName name="_xlnm._FilterDatabase" localSheetId="5" hidden="1">'S2'!#REF!</definedName>
    <definedName name="_xlnm._FilterDatabase" localSheetId="7" hidden="1">'S3'!#REF!</definedName>
    <definedName name="_xlnm._FilterDatabase" localSheetId="9" hidden="1">'S4'!#REF!</definedName>
    <definedName name="_xlnm._FilterDatabase" localSheetId="11" hidden="1">'S5'!#REF!</definedName>
    <definedName name="_xlnm._FilterDatabase" localSheetId="8" hidden="1">SARDINELES!#REF!</definedName>
    <definedName name="_xlnm._FilterDatabase" localSheetId="12" hidden="1">VARIOS!#REF!</definedName>
    <definedName name="_xlnm._FilterDatabase" localSheetId="6" hidden="1">VER!#REF!</definedName>
    <definedName name="_Key1" localSheetId="10" hidden="1">'[4]RES,MET,ADI1'!#REF!</definedName>
    <definedName name="_Key1" localSheetId="4" hidden="1">'[4]RES,MET,ADI1'!#REF!</definedName>
    <definedName name="_Key1" localSheetId="1" hidden="1">'[4]RES,MET,ADI1'!#REF!</definedName>
    <definedName name="_Key1" localSheetId="3" hidden="1">'[4]RES,MET,ADI1'!#REF!</definedName>
    <definedName name="_Key1" localSheetId="5" hidden="1">'[4]RES,MET,ADI1'!#REF!</definedName>
    <definedName name="_Key1" localSheetId="7" hidden="1">'[4]RES,MET,ADI1'!#REF!</definedName>
    <definedName name="_Key1" localSheetId="9" hidden="1">'[4]RES,MET,ADI1'!#REF!</definedName>
    <definedName name="_Key1" localSheetId="11" hidden="1">'[4]RES,MET,ADI1'!#REF!</definedName>
    <definedName name="_Key1" localSheetId="8" hidden="1">'[4]RES,MET,ADI1'!#REF!</definedName>
    <definedName name="_Key1" localSheetId="12" hidden="1">'[4]RES,MET,ADI1'!#REF!</definedName>
    <definedName name="_Key1" localSheetId="6" hidden="1">'[4]RES,MET,ADI1'!#REF!</definedName>
    <definedName name="_Key1" hidden="1">'[4]RES,MET,ADI1'!#REF!</definedName>
    <definedName name="_Order1" hidden="1">0</definedName>
    <definedName name="_Order2" hidden="1">0</definedName>
    <definedName name="_Sort" localSheetId="10" hidden="1">#REF!</definedName>
    <definedName name="_Sort" localSheetId="4" hidden="1">#REF!</definedName>
    <definedName name="_Sort" localSheetId="1" hidden="1">#REF!</definedName>
    <definedName name="_Sort" localSheetId="3" hidden="1">#REF!</definedName>
    <definedName name="_Sort" localSheetId="5" hidden="1">#REF!</definedName>
    <definedName name="_Sort" localSheetId="7" hidden="1">#REF!</definedName>
    <definedName name="_Sort" localSheetId="9" hidden="1">#REF!</definedName>
    <definedName name="_Sort" localSheetId="11" hidden="1">#REF!</definedName>
    <definedName name="_Sort" localSheetId="8" hidden="1">#REF!</definedName>
    <definedName name="_Sort" localSheetId="12" hidden="1">#REF!</definedName>
    <definedName name="_Sort" localSheetId="6" hidden="1">#REF!</definedName>
    <definedName name="_Sort" hidden="1">#REF!</definedName>
    <definedName name="Acalz">[5]GEO!$C$12</definedName>
    <definedName name="Acviga">[5]GEO!$C$50</definedName>
    <definedName name="Adiaf">[5]GEO!$C$32</definedName>
    <definedName name="Aisard">[5]GEO!$C$23</definedName>
    <definedName name="Aiviga">[5]GEO!$C$51</definedName>
    <definedName name="Ang_esv">[5]GEO!$C$29</definedName>
    <definedName name="aparab">[5]CABL!$C$17</definedName>
    <definedName name="_xlnm.Print_Area" localSheetId="0">CAR!$B$1:$O$19</definedName>
    <definedName name="_xlnm.Print_Area" localSheetId="10">PAVPAIS!$B$7:$O$183</definedName>
    <definedName name="_xlnm.Print_Area" localSheetId="4">PROV!$B$7:$O$172</definedName>
    <definedName name="_xlnm.Print_Area" localSheetId="2">Res!$B$7:$G$129</definedName>
    <definedName name="_xlnm.Print_Area" localSheetId="1">S0!$B$7:$O$46</definedName>
    <definedName name="_xlnm.Print_Area" localSheetId="3">'S1'!$B$7:$O$42</definedName>
    <definedName name="_xlnm.Print_Area" localSheetId="5">'S2'!$B$7:$O$46</definedName>
    <definedName name="_xlnm.Print_Area" localSheetId="7">'S3'!$B$7:$O$46</definedName>
    <definedName name="_xlnm.Print_Area" localSheetId="9">'S4'!$B$7:$O$46</definedName>
    <definedName name="_xlnm.Print_Area" localSheetId="11">'S5'!$B$7:$O$46</definedName>
    <definedName name="_xlnm.Print_Area" localSheetId="8">SARDINELES!$B$7:$O$180</definedName>
    <definedName name="_xlnm.Print_Area" localSheetId="12">VARIOS!$B$7:$O$41</definedName>
    <definedName name="_xlnm.Print_Area" localSheetId="6">VER!$B$7:$O$364</definedName>
    <definedName name="_xlnm.Print_Area">#REF!</definedName>
    <definedName name="Area_V">[5]GEO!$C$106</definedName>
    <definedName name="As_act_Ext_De">[5]CABL!$E$29</definedName>
    <definedName name="As_act_Ext_Iz">[5]CABL!$C$29</definedName>
    <definedName name="As_act_Int">[5]CABL!$D$29</definedName>
    <definedName name="As_pas_Ext_De">[5]CABL!$E$30</definedName>
    <definedName name="As_pas_Ext_Iz">[5]CABL!$C$30</definedName>
    <definedName name="As_pas_Int">[5]CABL!$D$30</definedName>
    <definedName name="Assard">[5]GEO!$C$24</definedName>
    <definedName name="Asviga">[5]GEO!$C$48</definedName>
    <definedName name="Asvigach">[5]GEO!$C$49</definedName>
    <definedName name="AtLr_VextD">[5]GEO!$C$28</definedName>
    <definedName name="AtLr_VextI">[5]GEO!$C$26</definedName>
    <definedName name="Aver">[5]GEO!$C$18</definedName>
    <definedName name="DfpLT_x_0.5L_Int">[5]PERD!$D$71</definedName>
    <definedName name="DfpLT_x_0.5L_Vext_De">[5]PERD!$E$71</definedName>
    <definedName name="DfpLT_x_0.5L_Vext_Iz">[5]PERD!$C$71</definedName>
    <definedName name="Dlong">[5]GEO!$C$141</definedName>
    <definedName name="E_viga">[5]GEO!$C$121</definedName>
    <definedName name="Eci_viga">[5]GEO!$C$132</definedName>
    <definedName name="Eef_Vext_D_Div_n">[5]GEO!$C$179</definedName>
    <definedName name="Eef_Vext_I_Div_n">[5]GEO!$C$174</definedName>
    <definedName name="Eef_VextD">[5]GEO!$C$178</definedName>
    <definedName name="Eef_VextI">[5]GEO!$C$173</definedName>
    <definedName name="Eef_Vint">[5]GEO!$C$168</definedName>
    <definedName name="Eef_Vint_Div_n">[5]GEO!$C$169</definedName>
    <definedName name="Elosa">[5]GEO!$C$21</definedName>
    <definedName name="EMPALME2" localSheetId="0">'[6]01 Pte Yanyacu'!$A$442:$E$447</definedName>
    <definedName name="EMPALME2" localSheetId="10">'[6]01 Pte Yanyacu'!$A$442:$E$447</definedName>
    <definedName name="EMPALME2" localSheetId="4">'[6]01 Pte Yanyacu'!$A$442:$E$447</definedName>
    <definedName name="EMPALME2" localSheetId="2">'[6]01 Pte Yanyacu'!$A$442:$E$447</definedName>
    <definedName name="EMPALME2" localSheetId="1">'[6]01 Pte Yanyacu'!$A$442:$E$447</definedName>
    <definedName name="EMPALME2" localSheetId="3">'[6]01 Pte Yanyacu'!$A$442:$E$447</definedName>
    <definedName name="EMPALME2" localSheetId="5">'[6]01 Pte Yanyacu'!$A$442:$E$447</definedName>
    <definedName name="EMPALME2" localSheetId="7">'[6]01 Pte Yanyacu'!$A$442:$E$447</definedName>
    <definedName name="EMPALME2" localSheetId="9">'[6]01 Pte Yanyacu'!$A$442:$E$447</definedName>
    <definedName name="EMPALME2" localSheetId="11">'[6]01 Pte Yanyacu'!$A$442:$E$447</definedName>
    <definedName name="EMPALME2" localSheetId="8">'[6]01 Pte Yanyacu'!$A$442:$E$447</definedName>
    <definedName name="EMPALME2" localSheetId="12">'[6]01 Pte Yanyacu'!$A$442:$E$447</definedName>
    <definedName name="EMPALME2" localSheetId="6">'[6]01 Pte Yanyacu'!$A$442:$E$447</definedName>
    <definedName name="EMPALME2">'[7]2.2 SUPERESTRUCTURA'!$R$107:$V$112</definedName>
    <definedName name="Erod">[5]GEO!$C$146</definedName>
    <definedName name="Esact">[5]GEO!$C$127</definedName>
    <definedName name="Espas">[5]GEO!$C$126</definedName>
    <definedName name="Exc_Vs_c_Ext_De">[5]CABL!$E$15</definedName>
    <definedName name="Exc_Vs_c_Ext_Iz">[5]CABL!$C$15</definedName>
    <definedName name="Exc_Vs_c_Int">[5]CABL!$D$15</definedName>
    <definedName name="f_c_losa">[5]GEO!$C$120</definedName>
    <definedName name="f_c_viga">[5]GEO!$C$119</definedName>
    <definedName name="f_ci_viga">[5]GEO!$C$131</definedName>
    <definedName name="FcEsv_m">[5]GEO!$C$325</definedName>
    <definedName name="FcEsv_s">[5]GEO!$J$325</definedName>
    <definedName name="fpbt">[5]PERD!$C$54</definedName>
    <definedName name="fpi_c_Ext_De">[5]PERD!$E$21</definedName>
    <definedName name="fpi_c_Ext_Iz">[5]PERD!$C$21</definedName>
    <definedName name="fpi_c_Int">[5]PERD!$D$21</definedName>
    <definedName name="Fpi_Vext_De">[5]PERD!$E$18</definedName>
    <definedName name="Fpi_Vext_Iz">[5]PERD!$C$18</definedName>
    <definedName name="Fpi_Vint">[5]PERD!$D$18</definedName>
    <definedName name="fu_act">[5]GEO!$C$124</definedName>
    <definedName name="fy_act">[5]GEO!$C$125</definedName>
    <definedName name="fy_pas">[5]GEO!$C$123</definedName>
    <definedName name="graf" localSheetId="10" hidden="1">'[8]LIMA-CANTA'!#REF!</definedName>
    <definedName name="graf" localSheetId="4" hidden="1">'[8]LIMA-CANTA'!#REF!</definedName>
    <definedName name="graf" localSheetId="1" hidden="1">'[8]LIMA-CANTA'!#REF!</definedName>
    <definedName name="graf" localSheetId="3" hidden="1">'[8]LIMA-CANTA'!#REF!</definedName>
    <definedName name="graf" localSheetId="5" hidden="1">'[8]LIMA-CANTA'!#REF!</definedName>
    <definedName name="graf" localSheetId="7" hidden="1">'[8]LIMA-CANTA'!#REF!</definedName>
    <definedName name="graf" localSheetId="9" hidden="1">'[8]LIMA-CANTA'!#REF!</definedName>
    <definedName name="graf" localSheetId="11" hidden="1">'[8]LIMA-CANTA'!#REF!</definedName>
    <definedName name="graf" localSheetId="8" hidden="1">'[8]LIMA-CANTA'!#REF!</definedName>
    <definedName name="graf" localSheetId="12" hidden="1">'[8]LIMA-CANTA'!#REF!</definedName>
    <definedName name="graf" localSheetId="6" hidden="1">'[8]LIMA-CANTA'!#REF!</definedName>
    <definedName name="graf" hidden="1">'[8]LIMA-CANTA'!#REF!</definedName>
    <definedName name="graph0" localSheetId="10" hidden="1">'[8]LIMA-CANTA'!#REF!</definedName>
    <definedName name="graph0" localSheetId="4" hidden="1">'[8]LIMA-CANTA'!#REF!</definedName>
    <definedName name="graph0" localSheetId="1" hidden="1">'[8]LIMA-CANTA'!#REF!</definedName>
    <definedName name="graph0" localSheetId="3" hidden="1">'[8]LIMA-CANTA'!#REF!</definedName>
    <definedName name="graph0" localSheetId="5" hidden="1">'[8]LIMA-CANTA'!#REF!</definedName>
    <definedName name="graph0" localSheetId="7" hidden="1">'[8]LIMA-CANTA'!#REF!</definedName>
    <definedName name="graph0" localSheetId="9" hidden="1">'[8]LIMA-CANTA'!#REF!</definedName>
    <definedName name="graph0" localSheetId="11" hidden="1">'[8]LIMA-CANTA'!#REF!</definedName>
    <definedName name="graph0" localSheetId="8" hidden="1">'[8]LIMA-CANTA'!#REF!</definedName>
    <definedName name="graph0" localSheetId="12" hidden="1">'[8]LIMA-CANTA'!#REF!</definedName>
    <definedName name="graph0" localSheetId="6" hidden="1">'[8]LIMA-CANTA'!#REF!</definedName>
    <definedName name="graph0" hidden="1">'[8]LIMA-CANTA'!#REF!</definedName>
    <definedName name="Graph1" localSheetId="10" hidden="1">'[8]LIMA-CANTA'!#REF!</definedName>
    <definedName name="Graph1" localSheetId="4" hidden="1">'[8]LIMA-CANTA'!#REF!</definedName>
    <definedName name="Graph1" localSheetId="1" hidden="1">'[8]LIMA-CANTA'!#REF!</definedName>
    <definedName name="Graph1" localSheetId="3" hidden="1">'[8]LIMA-CANTA'!#REF!</definedName>
    <definedName name="Graph1" localSheetId="5" hidden="1">'[8]LIMA-CANTA'!#REF!</definedName>
    <definedName name="Graph1" localSheetId="7" hidden="1">'[8]LIMA-CANTA'!#REF!</definedName>
    <definedName name="Graph1" localSheetId="9" hidden="1">'[8]LIMA-CANTA'!#REF!</definedName>
    <definedName name="Graph1" localSheetId="11" hidden="1">'[8]LIMA-CANTA'!#REF!</definedName>
    <definedName name="Graph1" localSheetId="8" hidden="1">'[8]LIMA-CANTA'!#REF!</definedName>
    <definedName name="Graph1" localSheetId="12" hidden="1">'[8]LIMA-CANTA'!#REF!</definedName>
    <definedName name="Graph1" localSheetId="6" hidden="1">'[8]LIMA-CANTA'!#REF!</definedName>
    <definedName name="Graph1" hidden="1">'[8]LIMA-CANTA'!#REF!</definedName>
    <definedName name="Hcabiviga">[5]GEO!$C$56</definedName>
    <definedName name="Hcabsviga">[5]GEO!$C$52</definedName>
    <definedName name="Hchaiviga">[5]GEO!$C$57</definedName>
    <definedName name="Hchas2viga">[5]GEO!$C$54</definedName>
    <definedName name="Hchasviga">[5]GEO!$C$53</definedName>
    <definedName name="Hcviga">[5]GEO!$C$55</definedName>
    <definedName name="Hdiaf">[5]GEO!$C$31</definedName>
    <definedName name="HsardD">[5]GEO!$C$25</definedName>
    <definedName name="HsardI">[5]GEO!$C$22</definedName>
    <definedName name="Ht_viga">[5]GEO!$C$58</definedName>
    <definedName name="Ht_vigacomp">[5]GEO!$C$59</definedName>
    <definedName name="Hverext">[5]GEO!$C$20</definedName>
    <definedName name="Hverint">[5]GEO!$C$19</definedName>
    <definedName name="IneV">[5]GEO!$E$106</definedName>
    <definedName name="IneVEDcompCP">[5]GEO!$E$205</definedName>
    <definedName name="IneVEIcompCP">[5]GEO!$E$197</definedName>
    <definedName name="IneVIcompCP">[5]GEO!$E$189</definedName>
    <definedName name="k">[5]GEO!$C$139</definedName>
    <definedName name="Kg">[5]GEO!$C$227</definedName>
    <definedName name="Long">[5]GEO!$C$9</definedName>
    <definedName name="Md_viga_c">[5]WPERM!$C$41</definedName>
    <definedName name="mged">[5]GEO!$C$267</definedName>
    <definedName name="mgei">[5]GEO!$C$250</definedName>
    <definedName name="mgi">[5]GEO!$C$233</definedName>
    <definedName name="N_cab_Ext_De">[5]CABL!$E$31</definedName>
    <definedName name="N_cab_Ext_Iz">[5]CABL!$C$31</definedName>
    <definedName name="N_cab_Int">[5]CABL!$D$31</definedName>
    <definedName name="n_Ev_Elr">[5]GEO!$C$128</definedName>
    <definedName name="Ndiaf_int">[5]GEO!$C$30</definedName>
    <definedName name="Nver">[5]GEO!$C$14</definedName>
    <definedName name="Nvig">[5]GEO!$C$16</definedName>
    <definedName name="Pe_conc">[5]GEO!$C$135</definedName>
    <definedName name="Pe_suprod">[5]GEO!$C$136</definedName>
    <definedName name="Sejesviga">[5]GEO!$C$17</definedName>
    <definedName name="sged">[5]GEO!$C$309</definedName>
    <definedName name="sgei">[5]GEO!$C$295</definedName>
    <definedName name="sgi">[5]GEO!$C$281</definedName>
    <definedName name="SVEDxCP_botv">[5]GEO!$G$202</definedName>
    <definedName name="SVEDxCP_topl">[5]GEO!$H$202</definedName>
    <definedName name="SVEDxCP_topv">[5]GEO!$F$202</definedName>
    <definedName name="SVEIxCP_botv">[5]GEO!$G$194</definedName>
    <definedName name="SVEIxCP_topl">[5]GEO!$H$194</definedName>
    <definedName name="SVEIxCP_topv">[5]GEO!$F$194</definedName>
    <definedName name="SVIxCP_botv">[5]GEO!$G$186</definedName>
    <definedName name="SVIxCP_topl">[5]GEO!$H$186</definedName>
    <definedName name="SVIxCP_topv">[5]GEO!$F$186</definedName>
    <definedName name="Svx_bot">[5]GEO!$G$98</definedName>
    <definedName name="Svx_top">[5]GEO!$F$98</definedName>
    <definedName name="_xlnm.Print_Titles" localSheetId="10">PAVPAIS!$1:$6</definedName>
    <definedName name="_xlnm.Print_Titles" localSheetId="4">PROV!$1:$6</definedName>
    <definedName name="_xlnm.Print_Titles" localSheetId="2">Res!$1:$6</definedName>
    <definedName name="_xlnm.Print_Titles" localSheetId="1">S0!$1:$6</definedName>
    <definedName name="_xlnm.Print_Titles" localSheetId="3">'S1'!$1:$6</definedName>
    <definedName name="_xlnm.Print_Titles" localSheetId="5">'S2'!$1:$6</definedName>
    <definedName name="_xlnm.Print_Titles" localSheetId="7">'S3'!$1:$6</definedName>
    <definedName name="_xlnm.Print_Titles" localSheetId="9">'S4'!$1:$6</definedName>
    <definedName name="_xlnm.Print_Titles" localSheetId="11">'S5'!$1:$6</definedName>
    <definedName name="_xlnm.Print_Titles" localSheetId="8">SARDINELES!$1:$6</definedName>
    <definedName name="_xlnm.Print_Titles" localSheetId="12">VARIOS!$1:$6</definedName>
    <definedName name="_xlnm.Print_Titles" localSheetId="6">VER!$1:$6</definedName>
    <definedName name="u">[5]GEO!$C$140</definedName>
    <definedName name="viuda" localSheetId="10" hidden="1">'[8]LIMA-CANTA'!#REF!</definedName>
    <definedName name="viuda" localSheetId="4" hidden="1">'[8]LIMA-CANTA'!#REF!</definedName>
    <definedName name="viuda" localSheetId="1" hidden="1">'[8]LIMA-CANTA'!#REF!</definedName>
    <definedName name="viuda" localSheetId="3" hidden="1">'[8]LIMA-CANTA'!#REF!</definedName>
    <definedName name="viuda" localSheetId="5" hidden="1">'[8]LIMA-CANTA'!#REF!</definedName>
    <definedName name="viuda" localSheetId="7" hidden="1">'[8]LIMA-CANTA'!#REF!</definedName>
    <definedName name="viuda" localSheetId="9" hidden="1">'[8]LIMA-CANTA'!#REF!</definedName>
    <definedName name="viuda" localSheetId="11" hidden="1">'[8]LIMA-CANTA'!#REF!</definedName>
    <definedName name="viuda" localSheetId="8" hidden="1">'[8]LIMA-CANTA'!#REF!</definedName>
    <definedName name="viuda" localSheetId="12" hidden="1">'[8]LIMA-CANTA'!#REF!</definedName>
    <definedName name="viuda" localSheetId="6" hidden="1">'[8]LIMA-CANTA'!#REF!</definedName>
    <definedName name="viuda" hidden="1">'[8]LIMA-CANTA'!#REF!</definedName>
    <definedName name="w" localSheetId="10" hidden="1">'[8]LIMA-CANTA'!#REF!</definedName>
    <definedName name="w" localSheetId="4" hidden="1">'[8]LIMA-CANTA'!#REF!</definedName>
    <definedName name="w" localSheetId="1" hidden="1">'[8]LIMA-CANTA'!#REF!</definedName>
    <definedName name="w" localSheetId="3" hidden="1">'[8]LIMA-CANTA'!#REF!</definedName>
    <definedName name="w" localSheetId="5" hidden="1">'[8]LIMA-CANTA'!#REF!</definedName>
    <definedName name="w" localSheetId="7" hidden="1">'[8]LIMA-CANTA'!#REF!</definedName>
    <definedName name="w" localSheetId="9" hidden="1">'[8]LIMA-CANTA'!#REF!</definedName>
    <definedName name="w" localSheetId="11" hidden="1">'[8]LIMA-CANTA'!#REF!</definedName>
    <definedName name="w" localSheetId="8" hidden="1">'[8]LIMA-CANTA'!#REF!</definedName>
    <definedName name="w" localSheetId="12" hidden="1">'[8]LIMA-CANTA'!#REF!</definedName>
    <definedName name="w" localSheetId="6" hidden="1">'[8]LIMA-CANTA'!#REF!</definedName>
    <definedName name="w" hidden="1">'[8]LIMA-CANTA'!#REF!</definedName>
    <definedName name="Wasf_VextDe">[5]WPERM!$C$55</definedName>
    <definedName name="Wasf_VextIz">[5]WPERM!$C$38</definedName>
    <definedName name="Wasf_Vint">[5]WPERM!$C$23</definedName>
    <definedName name="Wbars">[5]WPERM!$C$34</definedName>
    <definedName name="Wdiaf">[5]WPERM!$C$35</definedName>
    <definedName name="Wlosa_VextDe">[5]WPERM!$C$47</definedName>
    <definedName name="Wlosa_VextIz">[5]WPERM!$C$29</definedName>
    <definedName name="Wlosa_Vint">[5]WPERM!$C$14</definedName>
    <definedName name="Wpeat">[5]GEO!$C$329</definedName>
    <definedName name="wra" localSheetId="10" hidden="1">'[8]LIMA-CANTA'!#REF!</definedName>
    <definedName name="wra" localSheetId="4" hidden="1">'[8]LIMA-CANTA'!#REF!</definedName>
    <definedName name="wra" localSheetId="1" hidden="1">'[8]LIMA-CANTA'!#REF!</definedName>
    <definedName name="wra" localSheetId="3" hidden="1">'[8]LIMA-CANTA'!#REF!</definedName>
    <definedName name="wra" localSheetId="5" hidden="1">'[8]LIMA-CANTA'!#REF!</definedName>
    <definedName name="wra" localSheetId="7" hidden="1">'[8]LIMA-CANTA'!#REF!</definedName>
    <definedName name="wra" localSheetId="9" hidden="1">'[8]LIMA-CANTA'!#REF!</definedName>
    <definedName name="wra" localSheetId="11" hidden="1">'[8]LIMA-CANTA'!#REF!</definedName>
    <definedName name="wra" localSheetId="8" hidden="1">'[8]LIMA-CANTA'!#REF!</definedName>
    <definedName name="wra" localSheetId="12" hidden="1">'[8]LIMA-CANTA'!#REF!</definedName>
    <definedName name="wra" localSheetId="6" hidden="1">'[8]LIMA-CANTA'!#REF!</definedName>
    <definedName name="wra" hidden="1">'[8]LIMA-CANTA'!#REF!</definedName>
    <definedName name="Wsards">[5]WPERM!$C$33</definedName>
    <definedName name="Wvers">[5]WPERM!$C$32</definedName>
    <definedName name="Wviga">[5]WPERM!$C$28</definedName>
    <definedName name="xGraph11" localSheetId="10" hidden="1">'[8]LIMA-CANTA'!#REF!</definedName>
    <definedName name="xGraph11" localSheetId="4" hidden="1">'[8]LIMA-CANTA'!#REF!</definedName>
    <definedName name="xGraph11" localSheetId="1" hidden="1">'[8]LIMA-CANTA'!#REF!</definedName>
    <definedName name="xGraph11" localSheetId="3" hidden="1">'[8]LIMA-CANTA'!#REF!</definedName>
    <definedName name="xGraph11" localSheetId="5" hidden="1">'[8]LIMA-CANTA'!#REF!</definedName>
    <definedName name="xGraph11" localSheetId="7" hidden="1">'[8]LIMA-CANTA'!#REF!</definedName>
    <definedName name="xGraph11" localSheetId="9" hidden="1">'[8]LIMA-CANTA'!#REF!</definedName>
    <definedName name="xGraph11" localSheetId="11" hidden="1">'[8]LIMA-CANTA'!#REF!</definedName>
    <definedName name="xGraph11" localSheetId="8" hidden="1">'[8]LIMA-CANTA'!#REF!</definedName>
    <definedName name="xGraph11" localSheetId="12" hidden="1">'[8]LIMA-CANTA'!#REF!</definedName>
    <definedName name="xGraph11" localSheetId="6" hidden="1">'[8]LIMA-CANTA'!#REF!</definedName>
    <definedName name="xGraph11" hidden="1">'[8]LIMA-CANTA'!#REF!</definedName>
    <definedName name="Ycab_cen">[5]CABL!$C$12</definedName>
    <definedName name="Ycab_ext">[5]CABL!$C$13</definedName>
    <definedName name="Yv_bot_cg">[5]CABL!$C$23</definedName>
    <definedName name="Yv_top">[5]GEO!$D$106</definedName>
    <definedName name="YVED_CP_bot">[5]CABL!$E$26</definedName>
    <definedName name="YVED_CP_top">[5]GEO!$D$205</definedName>
    <definedName name="YVEI_CP_bot">[5]CABL!$C$24</definedName>
    <definedName name="YVEI_CP_top">[5]GEO!$D$197</definedName>
    <definedName name="YVI_CP_bot">[5]CABL!$D$25</definedName>
    <definedName name="YVI_CP_top">[5]GEO!$D$189</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92" i="45" l="1"/>
  <c r="N93" i="45"/>
  <c r="N94" i="45"/>
  <c r="N95" i="45"/>
  <c r="N96" i="45"/>
  <c r="N97" i="45"/>
  <c r="N98" i="45"/>
  <c r="N99" i="45"/>
  <c r="N100" i="45"/>
  <c r="N101" i="45"/>
  <c r="N102" i="45"/>
  <c r="N103" i="45"/>
  <c r="N104" i="45"/>
  <c r="N105" i="45"/>
  <c r="N106" i="45"/>
  <c r="N107" i="45"/>
  <c r="N108" i="45"/>
  <c r="N109" i="45"/>
  <c r="N110" i="45"/>
  <c r="N111" i="45"/>
  <c r="L167" i="45" l="1"/>
  <c r="N167" i="45" s="1"/>
  <c r="L166" i="45"/>
  <c r="N166" i="45" s="1"/>
  <c r="L165" i="45"/>
  <c r="N165" i="45" s="1"/>
  <c r="L164" i="45"/>
  <c r="N164" i="45" s="1"/>
  <c r="N270" i="26"/>
  <c r="N271" i="26"/>
  <c r="N272" i="26"/>
  <c r="N273" i="26"/>
  <c r="N274" i="26"/>
  <c r="N275" i="26"/>
  <c r="N276" i="26"/>
  <c r="N277" i="26"/>
  <c r="N278" i="26"/>
  <c r="N279" i="26"/>
  <c r="N280" i="26"/>
  <c r="N281" i="26"/>
  <c r="N282" i="26"/>
  <c r="N283" i="26"/>
  <c r="N284" i="26"/>
  <c r="N285" i="26"/>
  <c r="N286" i="26"/>
  <c r="N287" i="26"/>
  <c r="N288" i="26"/>
  <c r="N289" i="26"/>
  <c r="N290" i="26"/>
  <c r="N18" i="26"/>
  <c r="N19" i="26"/>
  <c r="N159" i="26"/>
  <c r="N160" i="26"/>
  <c r="N161" i="26"/>
  <c r="N162" i="26"/>
  <c r="N54" i="45"/>
  <c r="N55" i="45"/>
  <c r="N56" i="45"/>
  <c r="N57" i="45"/>
  <c r="N58" i="45"/>
  <c r="N59" i="45"/>
  <c r="N60" i="45"/>
  <c r="N61" i="45"/>
  <c r="N62" i="45"/>
  <c r="N63" i="45"/>
  <c r="N64" i="45"/>
  <c r="N65" i="45"/>
  <c r="N66" i="45"/>
  <c r="N67" i="45"/>
  <c r="N68" i="45"/>
  <c r="N69" i="45"/>
  <c r="N70" i="45"/>
  <c r="N71" i="45"/>
  <c r="N72" i="45"/>
  <c r="N73" i="45"/>
  <c r="N41" i="45"/>
  <c r="N42" i="45"/>
  <c r="N43" i="45"/>
  <c r="N44" i="45"/>
  <c r="N45" i="45"/>
  <c r="N40" i="45"/>
  <c r="I29" i="51"/>
  <c r="I121" i="51"/>
  <c r="J85" i="51"/>
  <c r="I130" i="45"/>
  <c r="D30" i="21"/>
  <c r="D31" i="21"/>
  <c r="N82" i="45"/>
  <c r="N84" i="45" s="1"/>
  <c r="N77" i="45" s="1"/>
  <c r="L150" i="45" s="1"/>
  <c r="N150" i="45" s="1"/>
  <c r="O77" i="45"/>
  <c r="O49" i="45"/>
  <c r="J107" i="51"/>
  <c r="J176" i="51"/>
  <c r="L149" i="55"/>
  <c r="L179" i="55" s="1"/>
  <c r="N75" i="45" l="1"/>
  <c r="N49" i="45" s="1"/>
  <c r="L149" i="45" s="1"/>
  <c r="N149" i="45" s="1"/>
  <c r="L169" i="55"/>
  <c r="D48" i="21"/>
  <c r="D49" i="21"/>
  <c r="D50" i="21"/>
  <c r="N144" i="26"/>
  <c r="N146" i="26" s="1"/>
  <c r="N138" i="26" s="1"/>
  <c r="F50" i="21" s="1"/>
  <c r="O138" i="26"/>
  <c r="O128" i="26"/>
  <c r="D33" i="21"/>
  <c r="D32" i="21"/>
  <c r="D25" i="21"/>
  <c r="D26" i="21"/>
  <c r="D27" i="21"/>
  <c r="D28" i="21"/>
  <c r="D29" i="21"/>
  <c r="D24" i="21"/>
  <c r="D23" i="21"/>
  <c r="D22" i="21"/>
  <c r="D15" i="21"/>
  <c r="E15" i="21"/>
  <c r="F15" i="21"/>
  <c r="D18" i="21"/>
  <c r="E18" i="21"/>
  <c r="F18" i="21"/>
  <c r="D19" i="21"/>
  <c r="E19" i="21"/>
  <c r="F19" i="21"/>
  <c r="D20" i="21"/>
  <c r="E20" i="21"/>
  <c r="F20" i="21"/>
  <c r="D21" i="21"/>
  <c r="E21" i="21"/>
  <c r="F21" i="21"/>
  <c r="F17" i="21"/>
  <c r="E17" i="21"/>
  <c r="D17" i="21"/>
  <c r="B5" i="83"/>
  <c r="B2" i="83"/>
  <c r="B1" i="83"/>
  <c r="B5" i="82"/>
  <c r="B2" i="82"/>
  <c r="B1" i="82"/>
  <c r="B5" i="81"/>
  <c r="B2" i="81"/>
  <c r="B1" i="81"/>
  <c r="B5" i="80"/>
  <c r="B2" i="80"/>
  <c r="B1" i="80"/>
  <c r="E49" i="21" l="1"/>
  <c r="E50" i="21"/>
  <c r="N134" i="26"/>
  <c r="N136" i="26" s="1"/>
  <c r="N128" i="26" s="1"/>
  <c r="F49" i="21" s="1"/>
  <c r="B5" i="79"/>
  <c r="B2" i="79"/>
  <c r="B1" i="79"/>
  <c r="B5" i="78"/>
  <c r="B2" i="78"/>
  <c r="B1" i="78"/>
  <c r="L122" i="55" l="1"/>
  <c r="M122" i="55" s="1"/>
  <c r="J122" i="26"/>
  <c r="D110" i="21"/>
  <c r="O106" i="55"/>
  <c r="N29" i="51"/>
  <c r="D109" i="21"/>
  <c r="D111" i="21"/>
  <c r="D112" i="21"/>
  <c r="D98" i="21"/>
  <c r="D99" i="21"/>
  <c r="D100" i="21"/>
  <c r="N133" i="55"/>
  <c r="N135" i="55" s="1"/>
  <c r="O127" i="55"/>
  <c r="E112" i="21" s="1"/>
  <c r="M121" i="55"/>
  <c r="M120" i="55"/>
  <c r="O116" i="55"/>
  <c r="O96" i="55"/>
  <c r="O83" i="55"/>
  <c r="O73" i="55"/>
  <c r="O63" i="55"/>
  <c r="O53" i="55"/>
  <c r="O43" i="55"/>
  <c r="E19" i="55"/>
  <c r="C20" i="55" s="1"/>
  <c r="E20" i="55" s="1"/>
  <c r="O13" i="55"/>
  <c r="E100" i="21"/>
  <c r="O11" i="55"/>
  <c r="E99" i="21" s="1"/>
  <c r="N127" i="55" l="1"/>
  <c r="F112" i="21" s="1"/>
  <c r="E109" i="21"/>
  <c r="E110" i="21"/>
  <c r="M123" i="55"/>
  <c r="N116" i="55" s="1"/>
  <c r="N79" i="55"/>
  <c r="N81" i="55" s="1"/>
  <c r="N73" i="55" s="1"/>
  <c r="N59" i="55"/>
  <c r="N61" i="55" s="1"/>
  <c r="N53" i="55" s="1"/>
  <c r="N49" i="55"/>
  <c r="N51" i="55" s="1"/>
  <c r="N43" i="55" s="1"/>
  <c r="L168" i="45" s="1"/>
  <c r="N89" i="55"/>
  <c r="N91" i="55" s="1"/>
  <c r="N83" i="55" s="1"/>
  <c r="N69" i="55"/>
  <c r="N71" i="55" s="1"/>
  <c r="N63" i="55" s="1"/>
  <c r="H20" i="55"/>
  <c r="C21" i="55"/>
  <c r="E21" i="55" s="1"/>
  <c r="H19" i="55"/>
  <c r="F110" i="21" l="1"/>
  <c r="C22" i="55"/>
  <c r="E22" i="55" s="1"/>
  <c r="H21" i="55"/>
  <c r="M20" i="55"/>
  <c r="N20" i="55"/>
  <c r="N19" i="55"/>
  <c r="M19" i="55"/>
  <c r="N21" i="55" l="1"/>
  <c r="M21" i="55"/>
  <c r="C23" i="55"/>
  <c r="E23" i="55" s="1"/>
  <c r="H22" i="55"/>
  <c r="H23" i="55" l="1"/>
  <c r="C24" i="55"/>
  <c r="E24" i="55" s="1"/>
  <c r="N22" i="55"/>
  <c r="M22" i="55"/>
  <c r="C25" i="55" l="1"/>
  <c r="E25" i="55" s="1"/>
  <c r="H24" i="55"/>
  <c r="M23" i="55"/>
  <c r="N23" i="55"/>
  <c r="N24" i="55" l="1"/>
  <c r="M24" i="55"/>
  <c r="H25" i="55"/>
  <c r="C26" i="55"/>
  <c r="E26" i="55" s="1"/>
  <c r="H26" i="55" l="1"/>
  <c r="C27" i="55"/>
  <c r="E27" i="55" s="1"/>
  <c r="N25" i="55"/>
  <c r="M25" i="55"/>
  <c r="C28" i="55" l="1"/>
  <c r="E28" i="55" s="1"/>
  <c r="H27" i="55"/>
  <c r="N26" i="55"/>
  <c r="M26" i="55"/>
  <c r="N27" i="55" l="1"/>
  <c r="M27" i="55"/>
  <c r="H28" i="55"/>
  <c r="C29" i="55"/>
  <c r="E29" i="55" s="1"/>
  <c r="M28" i="55" l="1"/>
  <c r="N28" i="55"/>
  <c r="C30" i="55"/>
  <c r="E30" i="55" s="1"/>
  <c r="H29" i="55"/>
  <c r="N29" i="55" l="1"/>
  <c r="M29" i="55"/>
  <c r="C31" i="55"/>
  <c r="E31" i="55" s="1"/>
  <c r="H30" i="55"/>
  <c r="N30" i="55" l="1"/>
  <c r="M30" i="55"/>
  <c r="H31" i="55"/>
  <c r="C32" i="55"/>
  <c r="E32" i="55" s="1"/>
  <c r="C33" i="55" l="1"/>
  <c r="E33" i="55" s="1"/>
  <c r="H32" i="55"/>
  <c r="M31" i="55"/>
  <c r="N31" i="55"/>
  <c r="N32" i="55" l="1"/>
  <c r="M32" i="55"/>
  <c r="H33" i="55"/>
  <c r="C34" i="55"/>
  <c r="E34" i="55" s="1"/>
  <c r="H34" i="55" l="1"/>
  <c r="C35" i="55"/>
  <c r="E35" i="55" s="1"/>
  <c r="N33" i="55"/>
  <c r="M33" i="55"/>
  <c r="C36" i="55" l="1"/>
  <c r="E36" i="55" s="1"/>
  <c r="H35" i="55"/>
  <c r="N34" i="55"/>
  <c r="M34" i="55"/>
  <c r="N35" i="55" l="1"/>
  <c r="M35" i="55"/>
  <c r="H36" i="55"/>
  <c r="C37" i="55"/>
  <c r="E37" i="55" s="1"/>
  <c r="H37" i="55" l="1"/>
  <c r="M36" i="55"/>
  <c r="N36" i="55"/>
  <c r="N37" i="55" l="1"/>
  <c r="M37" i="55"/>
  <c r="D74" i="21" l="1"/>
  <c r="D73" i="21"/>
  <c r="D72" i="21"/>
  <c r="D71" i="21"/>
  <c r="D70" i="21"/>
  <c r="D69" i="21"/>
  <c r="D68" i="21"/>
  <c r="D67" i="21"/>
  <c r="D66" i="21"/>
  <c r="D65" i="21"/>
  <c r="D64" i="21"/>
  <c r="O356" i="26"/>
  <c r="E74" i="21" s="1"/>
  <c r="O346" i="26"/>
  <c r="O336" i="26"/>
  <c r="O324" i="26"/>
  <c r="E70" i="21" s="1"/>
  <c r="O314" i="26"/>
  <c r="E69" i="21" s="1"/>
  <c r="O304" i="26"/>
  <c r="E68" i="21" s="1"/>
  <c r="O294" i="26"/>
  <c r="E67" i="21" s="1"/>
  <c r="L292" i="26"/>
  <c r="I361" i="26" s="1"/>
  <c r="O263" i="26"/>
  <c r="E66" i="21" s="1"/>
  <c r="N120" i="45"/>
  <c r="N122" i="45" s="1"/>
  <c r="N115" i="45" s="1"/>
  <c r="O115" i="45"/>
  <c r="E26" i="21" s="1"/>
  <c r="N130" i="45"/>
  <c r="N132" i="45" s="1"/>
  <c r="N125" i="45" s="1"/>
  <c r="O125" i="45"/>
  <c r="N139" i="45"/>
  <c r="N141" i="45" s="1"/>
  <c r="N134" i="45" s="1"/>
  <c r="F30" i="21" s="1"/>
  <c r="O134" i="45"/>
  <c r="D63" i="21"/>
  <c r="O248" i="26"/>
  <c r="E63" i="21" s="1"/>
  <c r="O238" i="26"/>
  <c r="E62" i="21" s="1"/>
  <c r="L234" i="26"/>
  <c r="O228" i="26"/>
  <c r="E61" i="21" s="1"/>
  <c r="O218" i="26"/>
  <c r="E60" i="21" s="1"/>
  <c r="O208" i="26"/>
  <c r="E59" i="21" s="1"/>
  <c r="D60" i="21"/>
  <c r="D61" i="21"/>
  <c r="D62" i="21"/>
  <c r="D59" i="21"/>
  <c r="D58" i="21"/>
  <c r="D54" i="21"/>
  <c r="D55" i="21"/>
  <c r="D56" i="21"/>
  <c r="D57" i="21"/>
  <c r="D53" i="21"/>
  <c r="D52" i="21"/>
  <c r="D51" i="21"/>
  <c r="O196" i="26"/>
  <c r="E57" i="21" s="1"/>
  <c r="O186" i="26"/>
  <c r="E56" i="21" s="1"/>
  <c r="O176" i="26"/>
  <c r="E55" i="21" s="1"/>
  <c r="O166" i="26"/>
  <c r="E54" i="21" s="1"/>
  <c r="L164" i="26"/>
  <c r="O152" i="26"/>
  <c r="E53" i="21" s="1"/>
  <c r="N91" i="45"/>
  <c r="O86" i="45"/>
  <c r="E25" i="21" s="1"/>
  <c r="I53" i="51"/>
  <c r="O46" i="51"/>
  <c r="E73" i="21" l="1"/>
  <c r="E72" i="21"/>
  <c r="E27" i="21"/>
  <c r="E28" i="21"/>
  <c r="E30" i="21"/>
  <c r="L224" i="26"/>
  <c r="N224" i="26" s="1"/>
  <c r="N226" i="26" s="1"/>
  <c r="N218" i="26" s="1"/>
  <c r="F60" i="21" s="1"/>
  <c r="L172" i="26"/>
  <c r="N172" i="26" s="1"/>
  <c r="N174" i="26" s="1"/>
  <c r="N166" i="26" s="1"/>
  <c r="F54" i="21" s="1"/>
  <c r="L153" i="45"/>
  <c r="N153" i="45" s="1"/>
  <c r="F28" i="21"/>
  <c r="I152" i="45"/>
  <c r="N152" i="45" s="1"/>
  <c r="F26" i="21"/>
  <c r="L352" i="26"/>
  <c r="N352" i="26" s="1"/>
  <c r="N354" i="26" s="1"/>
  <c r="N346" i="26" s="1"/>
  <c r="L300" i="26"/>
  <c r="N300" i="26" s="1"/>
  <c r="N302" i="26" s="1"/>
  <c r="N294" i="26" s="1"/>
  <c r="F67" i="21" s="1"/>
  <c r="L330" i="26"/>
  <c r="N330" i="26" s="1"/>
  <c r="N332" i="26" s="1"/>
  <c r="N324" i="26" s="1"/>
  <c r="F70" i="21" s="1"/>
  <c r="L342" i="26"/>
  <c r="N342" i="26" s="1"/>
  <c r="N344" i="26" s="1"/>
  <c r="N336" i="26" s="1"/>
  <c r="L310" i="26"/>
  <c r="N310" i="26" s="1"/>
  <c r="N312" i="26" s="1"/>
  <c r="N304" i="26" s="1"/>
  <c r="F68" i="21" s="1"/>
  <c r="N292" i="26"/>
  <c r="N263" i="26" s="1"/>
  <c r="L244" i="26"/>
  <c r="N244" i="26" s="1"/>
  <c r="N246" i="26" s="1"/>
  <c r="N238" i="26" s="1"/>
  <c r="L202" i="26"/>
  <c r="I214" i="26" s="1"/>
  <c r="L182" i="26"/>
  <c r="N182" i="26" s="1"/>
  <c r="N184" i="26" s="1"/>
  <c r="N176" i="26" s="1"/>
  <c r="F55" i="21" s="1"/>
  <c r="N164" i="26"/>
  <c r="N152" i="26" s="1"/>
  <c r="I123" i="51"/>
  <c r="I132" i="51" s="1"/>
  <c r="N113" i="45"/>
  <c r="N86" i="45" s="1"/>
  <c r="F25" i="21" s="1"/>
  <c r="F73" i="21" l="1"/>
  <c r="F27" i="21"/>
  <c r="F72" i="21"/>
  <c r="N202" i="26"/>
  <c r="N204" i="26" s="1"/>
  <c r="N196" i="26" s="1"/>
  <c r="F57" i="21" s="1"/>
  <c r="M320" i="26"/>
  <c r="N320" i="26" s="1"/>
  <c r="N322" i="26" s="1"/>
  <c r="N314" i="26" s="1"/>
  <c r="F69" i="21" s="1"/>
  <c r="F66" i="21"/>
  <c r="M192" i="26"/>
  <c r="N192" i="26" s="1"/>
  <c r="N194" i="26" s="1"/>
  <c r="N186" i="26" s="1"/>
  <c r="F56" i="21" s="1"/>
  <c r="F53" i="21"/>
  <c r="I151" i="45"/>
  <c r="N151" i="45" s="1"/>
  <c r="N214" i="26" l="1"/>
  <c r="N216" i="26" s="1"/>
  <c r="N208" i="26" s="1"/>
  <c r="F59" i="21" s="1"/>
  <c r="I216" i="26"/>
  <c r="I362" i="26"/>
  <c r="N362" i="26" s="1"/>
  <c r="N361" i="26"/>
  <c r="D127" i="21"/>
  <c r="E127" i="21"/>
  <c r="F127" i="21"/>
  <c r="D126" i="21"/>
  <c r="D125" i="21"/>
  <c r="D124" i="21"/>
  <c r="E124" i="21"/>
  <c r="F123" i="21"/>
  <c r="E123" i="21"/>
  <c r="D123" i="21"/>
  <c r="D122" i="21"/>
  <c r="L21" i="26"/>
  <c r="I71" i="26" s="1"/>
  <c r="R9" i="51"/>
  <c r="L81" i="26" l="1"/>
  <c r="I73" i="26"/>
  <c r="I91" i="26" s="1"/>
  <c r="I254" i="26"/>
  <c r="I234" i="26"/>
  <c r="N234" i="26" s="1"/>
  <c r="N236" i="26" s="1"/>
  <c r="N228" i="26" s="1"/>
  <c r="F61" i="21" s="1"/>
  <c r="N364" i="26"/>
  <c r="N356" i="26" s="1"/>
  <c r="F74" i="21" s="1"/>
  <c r="F62" i="21"/>
  <c r="I111" i="26"/>
  <c r="L101" i="26"/>
  <c r="L29" i="26"/>
  <c r="L39" i="26"/>
  <c r="L59" i="26"/>
  <c r="I121" i="26" l="1"/>
  <c r="I122" i="26" s="1"/>
  <c r="I255" i="26"/>
  <c r="N255" i="26" s="1"/>
  <c r="N254" i="26"/>
  <c r="D121" i="21"/>
  <c r="D120" i="21"/>
  <c r="N257" i="26" l="1"/>
  <c r="N248" i="26" s="1"/>
  <c r="F63" i="21" s="1"/>
  <c r="F103" i="21"/>
  <c r="F102" i="21"/>
  <c r="D106" i="21"/>
  <c r="E106" i="21"/>
  <c r="F106" i="21"/>
  <c r="D107" i="21"/>
  <c r="D108" i="21"/>
  <c r="E108" i="21"/>
  <c r="D101" i="21"/>
  <c r="D102" i="21"/>
  <c r="E102" i="21"/>
  <c r="D103" i="21"/>
  <c r="E103" i="21"/>
  <c r="D104" i="21"/>
  <c r="E104" i="21"/>
  <c r="F104" i="21"/>
  <c r="D105" i="21"/>
  <c r="E105" i="21"/>
  <c r="F105" i="21"/>
  <c r="D97" i="21"/>
  <c r="O141" i="55"/>
  <c r="N147" i="55"/>
  <c r="N149" i="55" s="1"/>
  <c r="N141" i="55" s="1"/>
  <c r="M157" i="55" s="1"/>
  <c r="N157" i="55" s="1"/>
  <c r="N159" i="55" s="1"/>
  <c r="N151" i="55" s="1"/>
  <c r="L16" i="73" s="1"/>
  <c r="N16" i="73" s="1"/>
  <c r="O151" i="55"/>
  <c r="O28" i="73" l="1"/>
  <c r="E126" i="21" s="1"/>
  <c r="O9" i="73"/>
  <c r="E121" i="21" s="1"/>
  <c r="B5" i="73"/>
  <c r="B2" i="73"/>
  <c r="B1" i="73"/>
  <c r="D113" i="21" l="1"/>
  <c r="D114" i="21"/>
  <c r="D115" i="21"/>
  <c r="D116" i="21"/>
  <c r="D117" i="21"/>
  <c r="D118" i="21"/>
  <c r="D119" i="21"/>
  <c r="D96" i="21" l="1"/>
  <c r="D95" i="21"/>
  <c r="D94" i="21"/>
  <c r="D93" i="21"/>
  <c r="D92" i="21"/>
  <c r="D91" i="21"/>
  <c r="D90" i="21"/>
  <c r="D89" i="21"/>
  <c r="D88" i="21"/>
  <c r="D87" i="21"/>
  <c r="D86" i="21"/>
  <c r="D85" i="21"/>
  <c r="D84" i="21"/>
  <c r="D83" i="21"/>
  <c r="D82" i="21"/>
  <c r="D81" i="21"/>
  <c r="D80" i="21"/>
  <c r="D79" i="21"/>
  <c r="D78" i="21"/>
  <c r="D77" i="21"/>
  <c r="D76" i="21"/>
  <c r="D75" i="21"/>
  <c r="N121" i="26" l="1"/>
  <c r="N122" i="26"/>
  <c r="O90" i="51" l="1"/>
  <c r="E86" i="21" s="1"/>
  <c r="O101" i="51" l="1"/>
  <c r="E87" i="21" s="1"/>
  <c r="N179" i="55"/>
  <c r="N181" i="55" s="1"/>
  <c r="N173" i="55" s="1"/>
  <c r="N169" i="55"/>
  <c r="I134" i="51"/>
  <c r="I102" i="55" s="1"/>
  <c r="N132" i="51"/>
  <c r="N101" i="26"/>
  <c r="O173" i="55"/>
  <c r="O163" i="55"/>
  <c r="B5" i="55"/>
  <c r="B2" i="55"/>
  <c r="B1" i="55"/>
  <c r="O170" i="51"/>
  <c r="E96" i="21" s="1"/>
  <c r="O160" i="51"/>
  <c r="E95" i="21" s="1"/>
  <c r="O150" i="51"/>
  <c r="E94" i="21" s="1"/>
  <c r="O137" i="51"/>
  <c r="E92" i="21" s="1"/>
  <c r="O126" i="51"/>
  <c r="E91" i="21" s="1"/>
  <c r="N121" i="51"/>
  <c r="O115" i="51"/>
  <c r="E90" i="21" s="1"/>
  <c r="O79" i="51"/>
  <c r="E85" i="21" s="1"/>
  <c r="O68" i="51"/>
  <c r="E84" i="21" s="1"/>
  <c r="E82" i="21"/>
  <c r="O57" i="51"/>
  <c r="E83" i="21" s="1"/>
  <c r="O34" i="51"/>
  <c r="E80" i="21" s="1"/>
  <c r="O23" i="51"/>
  <c r="E79" i="21" s="1"/>
  <c r="N19" i="51"/>
  <c r="O13" i="51"/>
  <c r="E78" i="21" s="1"/>
  <c r="B5" i="51"/>
  <c r="B2" i="51"/>
  <c r="B1" i="51"/>
  <c r="N102" i="55" l="1"/>
  <c r="N104" i="55" s="1"/>
  <c r="N96" i="55" s="1"/>
  <c r="F108" i="21" s="1"/>
  <c r="I112" i="55"/>
  <c r="N112" i="55" s="1"/>
  <c r="N114" i="55" s="1"/>
  <c r="N106" i="55" s="1"/>
  <c r="F109" i="21" s="1"/>
  <c r="E119" i="21"/>
  <c r="E118" i="21"/>
  <c r="E115" i="21"/>
  <c r="E116" i="21"/>
  <c r="F119" i="21"/>
  <c r="I156" i="51"/>
  <c r="N156" i="51" s="1"/>
  <c r="N158" i="51" s="1"/>
  <c r="N150" i="51" s="1"/>
  <c r="F94" i="21" s="1"/>
  <c r="N171" i="55"/>
  <c r="N163" i="55" s="1"/>
  <c r="I176" i="51"/>
  <c r="N176" i="51" s="1"/>
  <c r="N178" i="51" s="1"/>
  <c r="N170" i="51" s="1"/>
  <c r="F96" i="21" s="1"/>
  <c r="I166" i="51"/>
  <c r="N166" i="51" s="1"/>
  <c r="N168" i="51" s="1"/>
  <c r="N160" i="51" s="1"/>
  <c r="F95" i="21" s="1"/>
  <c r="N135" i="51"/>
  <c r="N126" i="51" s="1"/>
  <c r="F91" i="21" s="1"/>
  <c r="N124" i="51"/>
  <c r="N115" i="51" s="1"/>
  <c r="F90" i="21" s="1"/>
  <c r="I31" i="51"/>
  <c r="N32" i="51"/>
  <c r="N23" i="51" s="1"/>
  <c r="F79" i="21" s="1"/>
  <c r="N21" i="51"/>
  <c r="N13" i="51" s="1"/>
  <c r="F78" i="21" s="1"/>
  <c r="N168" i="45" l="1"/>
  <c r="L169" i="45"/>
  <c r="N169" i="45" s="1"/>
  <c r="I52" i="51"/>
  <c r="F118" i="21"/>
  <c r="F115" i="21"/>
  <c r="I107" i="51"/>
  <c r="N107" i="51" s="1"/>
  <c r="N109" i="51" s="1"/>
  <c r="N101" i="51" s="1"/>
  <c r="F87" i="21" s="1"/>
  <c r="I96" i="51"/>
  <c r="N96" i="51" s="1"/>
  <c r="N99" i="51" s="1"/>
  <c r="N90" i="51" s="1"/>
  <c r="F86" i="21" s="1"/>
  <c r="M143" i="51"/>
  <c r="N143" i="51" s="1"/>
  <c r="N146" i="51" s="1"/>
  <c r="N137" i="51" s="1"/>
  <c r="F92" i="21" s="1"/>
  <c r="I85" i="51"/>
  <c r="N85" i="51" s="1"/>
  <c r="N88" i="51" s="1"/>
  <c r="N79" i="51" s="1"/>
  <c r="F85" i="21" s="1"/>
  <c r="I74" i="51"/>
  <c r="N74" i="51" s="1"/>
  <c r="N77" i="51" s="1"/>
  <c r="N68" i="51" s="1"/>
  <c r="F84" i="21" s="1"/>
  <c r="I63" i="51"/>
  <c r="N63" i="51" s="1"/>
  <c r="N66" i="51" s="1"/>
  <c r="N57" i="51" s="1"/>
  <c r="F83" i="21" s="1"/>
  <c r="M40" i="51"/>
  <c r="N40" i="51" s="1"/>
  <c r="N42" i="51" s="1"/>
  <c r="N124" i="26"/>
  <c r="N115" i="26" s="1"/>
  <c r="F47" i="21" s="1"/>
  <c r="O115" i="26"/>
  <c r="E47" i="21" s="1"/>
  <c r="D47" i="21"/>
  <c r="D42" i="21"/>
  <c r="D41" i="21"/>
  <c r="D37" i="21"/>
  <c r="D38" i="21"/>
  <c r="D39" i="21"/>
  <c r="D40" i="21"/>
  <c r="D43" i="21"/>
  <c r="D44" i="21"/>
  <c r="D45" i="21"/>
  <c r="N111" i="26"/>
  <c r="N113" i="26" s="1"/>
  <c r="N105" i="26" s="1"/>
  <c r="O105" i="26"/>
  <c r="N103" i="26"/>
  <c r="N95" i="26" s="1"/>
  <c r="F45" i="21" s="1"/>
  <c r="O95" i="26"/>
  <c r="E45" i="21" s="1"/>
  <c r="L91" i="26"/>
  <c r="N91" i="26" s="1"/>
  <c r="N93" i="26" s="1"/>
  <c r="N85" i="26" s="1"/>
  <c r="O85" i="26"/>
  <c r="E44" i="21" s="1"/>
  <c r="N81" i="26"/>
  <c r="N83" i="26" s="1"/>
  <c r="N75" i="26" s="1"/>
  <c r="O75" i="26"/>
  <c r="E43" i="21" s="1"/>
  <c r="N71" i="26"/>
  <c r="N73" i="26" s="1"/>
  <c r="N65" i="26" s="1"/>
  <c r="F42" i="21" s="1"/>
  <c r="O65" i="26"/>
  <c r="E42" i="21" s="1"/>
  <c r="N59" i="26"/>
  <c r="N61" i="26" s="1"/>
  <c r="N53" i="26" s="1"/>
  <c r="O53" i="26"/>
  <c r="E40" i="21" s="1"/>
  <c r="O43" i="26"/>
  <c r="E39" i="21" s="1"/>
  <c r="N39" i="26"/>
  <c r="N41" i="26" s="1"/>
  <c r="N33" i="26" s="1"/>
  <c r="F38" i="21" s="1"/>
  <c r="O33" i="26"/>
  <c r="E38" i="21" s="1"/>
  <c r="N29" i="26"/>
  <c r="N31" i="26" s="1"/>
  <c r="N23" i="26" s="1"/>
  <c r="F37" i="21" s="1"/>
  <c r="O23" i="26"/>
  <c r="E37" i="21" s="1"/>
  <c r="N21" i="26"/>
  <c r="N11" i="26" s="1"/>
  <c r="O11" i="26"/>
  <c r="H53" i="51" l="1"/>
  <c r="N53" i="51" s="1"/>
  <c r="N52" i="51"/>
  <c r="F116" i="21"/>
  <c r="N34" i="51"/>
  <c r="F43" i="21"/>
  <c r="F40" i="21"/>
  <c r="F44" i="21"/>
  <c r="M49" i="26"/>
  <c r="N49" i="26" s="1"/>
  <c r="N51" i="26" s="1"/>
  <c r="N43" i="26" s="1"/>
  <c r="O159" i="45"/>
  <c r="E33" i="21" s="1"/>
  <c r="D16" i="21"/>
  <c r="O143" i="45"/>
  <c r="N47" i="45"/>
  <c r="N35" i="45" s="1"/>
  <c r="O35" i="45"/>
  <c r="E24" i="21" s="1"/>
  <c r="D13" i="21"/>
  <c r="E13" i="21"/>
  <c r="F13" i="21"/>
  <c r="D14" i="21"/>
  <c r="E14" i="21"/>
  <c r="F14" i="21"/>
  <c r="F12" i="21"/>
  <c r="E12" i="21"/>
  <c r="D12" i="21"/>
  <c r="N55" i="51" l="1"/>
  <c r="N46" i="51" s="1"/>
  <c r="F82" i="21" s="1"/>
  <c r="E29" i="21"/>
  <c r="E31" i="21"/>
  <c r="L148" i="45"/>
  <c r="N148" i="45" s="1"/>
  <c r="N155" i="45" s="1"/>
  <c r="N143" i="45" s="1"/>
  <c r="F24" i="21"/>
  <c r="F80" i="21"/>
  <c r="L15" i="73"/>
  <c r="N15" i="73" s="1"/>
  <c r="F39" i="21"/>
  <c r="N171" i="45"/>
  <c r="N159" i="45" s="1"/>
  <c r="F29" i="21" l="1"/>
  <c r="F31" i="21"/>
  <c r="N24" i="73"/>
  <c r="F124" i="21" s="1"/>
  <c r="F33" i="21"/>
  <c r="D11" i="21"/>
  <c r="D10" i="21"/>
  <c r="B5" i="45"/>
  <c r="B2" i="45"/>
  <c r="B1" i="45"/>
  <c r="L34" i="73" l="1"/>
  <c r="N34" i="73" s="1"/>
  <c r="N36" i="73" s="1"/>
  <c r="N28" i="73" s="1"/>
  <c r="F126" i="21" s="1"/>
  <c r="D46" i="21"/>
  <c r="D34" i="21"/>
  <c r="B5" i="26" l="1"/>
  <c r="B2" i="26"/>
  <c r="B1" i="26"/>
  <c r="B1" i="21"/>
  <c r="B2" i="21"/>
  <c r="B5" i="21"/>
  <c r="E46" i="21" l="1"/>
  <c r="F46" i="21" l="1"/>
  <c r="D36" i="21" l="1"/>
  <c r="D35" i="21"/>
  <c r="E36" i="21" l="1"/>
  <c r="F36" i="21" l="1"/>
  <c r="M39" i="55" l="1"/>
  <c r="N11" i="55" s="1"/>
  <c r="N13" i="55" s="1"/>
  <c r="N39" i="55"/>
  <c r="F100" i="21" s="1"/>
  <c r="N18" i="73" l="1"/>
  <c r="N9" i="73" s="1"/>
  <c r="F121" i="21" s="1"/>
  <c r="F99" i="21"/>
</calcChain>
</file>

<file path=xl/sharedStrings.xml><?xml version="1.0" encoding="utf-8"?>
<sst xmlns="http://schemas.openxmlformats.org/spreadsheetml/2006/main" count="1883" uniqueCount="380">
  <si>
    <t>DESCRIPCIÓN</t>
  </si>
  <si>
    <t xml:space="preserve"> </t>
  </si>
  <si>
    <t>METRADOS</t>
  </si>
  <si>
    <t>ITEM</t>
  </si>
  <si>
    <t>UNIDAD</t>
  </si>
  <si>
    <t>CANTIDAD</t>
  </si>
  <si>
    <t>01.02</t>
  </si>
  <si>
    <t>01</t>
  </si>
  <si>
    <t>01.01</t>
  </si>
  <si>
    <t>01.03</t>
  </si>
  <si>
    <t>RESUMEN DE METRADO</t>
  </si>
  <si>
    <t>RESUMEN DE METRADOS</t>
  </si>
  <si>
    <t>03</t>
  </si>
  <si>
    <t>03.01</t>
  </si>
  <si>
    <t>03.01.01</t>
  </si>
  <si>
    <t>TOTAL</t>
  </si>
  <si>
    <t>02</t>
  </si>
  <si>
    <t>02.01</t>
  </si>
  <si>
    <t>DVC-01</t>
  </si>
  <si>
    <t>PARCIAL</t>
  </si>
  <si>
    <t>M2</t>
  </si>
  <si>
    <t>DESCRIPCION</t>
  </si>
  <si>
    <t>CANT</t>
  </si>
  <si>
    <t>N VECES</t>
  </si>
  <si>
    <t>LARGO</t>
  </si>
  <si>
    <t>ANCHO</t>
  </si>
  <si>
    <t>ESPESOR</t>
  </si>
  <si>
    <t>AREA</t>
  </si>
  <si>
    <t>FACTOR</t>
  </si>
  <si>
    <t>UND</t>
  </si>
  <si>
    <t>ADM</t>
  </si>
  <si>
    <t>M</t>
  </si>
  <si>
    <t>ELABORACION, IMPLEMENTACION Y ADMINISTRACION DEL PLAN DE SEGURIDAD Y SALUD EN EL TRABAJO</t>
  </si>
  <si>
    <t/>
  </si>
  <si>
    <t>EQUIPO DE PROTECCION INDIVIDUAL</t>
  </si>
  <si>
    <t>EQUIPO DE PROTECCION COLECTIVA</t>
  </si>
  <si>
    <t>CAPACITACION EN SEGURIDAD Y SALUD</t>
  </si>
  <si>
    <t>RECURSOS PARA RESPUESTA ANTE EMERGENCIAS EN SEGURIDAD Y SALUD</t>
  </si>
  <si>
    <t>GLB</t>
  </si>
  <si>
    <t>MES</t>
  </si>
  <si>
    <t>OBRAS PROVISIONALES</t>
  </si>
  <si>
    <t>VEREDA DE CONCRETO 0.10m</t>
  </si>
  <si>
    <t>M3</t>
  </si>
  <si>
    <t>TRABAJOS PRELIMINARES</t>
  </si>
  <si>
    <t>SARDINELES</t>
  </si>
  <si>
    <t>SARDINEL PERALTADO</t>
  </si>
  <si>
    <t>OBRAS PROVISIONALES, TRABAJOS PRELIMINARES, SEGURIDAD Y SALUD</t>
  </si>
  <si>
    <t>01.01.01</t>
  </si>
  <si>
    <t>01.01.02</t>
  </si>
  <si>
    <t>01.01.03</t>
  </si>
  <si>
    <t>DEMOLICIONES</t>
  </si>
  <si>
    <t>01.02.01</t>
  </si>
  <si>
    <t>ELIMINACION DE MATERIAL EXCEDENTE C/VOLQUETE DE 15M3 (D=10KM)</t>
  </si>
  <si>
    <t>01.02.02</t>
  </si>
  <si>
    <t>TRAZO Y REPLANTEO</t>
  </si>
  <si>
    <t>TRAZO DEL AREA</t>
  </si>
  <si>
    <t>01.02.03</t>
  </si>
  <si>
    <t>SEGURIDAD Y SALUD EN OBRA</t>
  </si>
  <si>
    <t>01.03.01</t>
  </si>
  <si>
    <t>01.03.02</t>
  </si>
  <si>
    <t>02.01.01</t>
  </si>
  <si>
    <t>MOVIMIENTOS DE TIERRA</t>
  </si>
  <si>
    <t>PERFILADO Y COMPACTACION DE TERRENO NATURAL</t>
  </si>
  <si>
    <t>ELIMINACION DE MATERIAL EXCEDENTE  C/VOLQUETE DE 15M3 (D=10KM)</t>
  </si>
  <si>
    <t>VOL</t>
  </si>
  <si>
    <t>02.01.02</t>
  </si>
  <si>
    <t>OBRAS DE CONCRETO</t>
  </si>
  <si>
    <t>ENCOFRADO Y DESENCOFRADO</t>
  </si>
  <si>
    <t>CURADO DEL CONCRETO</t>
  </si>
  <si>
    <t>AFIRMADO DE E=10CM", NIVELADO Y COMPACTADO</t>
  </si>
  <si>
    <t>RELLENO Y COMPACTACION CON MATERIAL PROPIO SELECCIONADO</t>
  </si>
  <si>
    <t>03.01.02</t>
  </si>
  <si>
    <t>OBRAS DE CONCRETO ARMADO</t>
  </si>
  <si>
    <t>ACERO CORRUGADO FY=4200KG/CM2 GRADO 60</t>
  </si>
  <si>
    <t>KG</t>
  </si>
  <si>
    <t>OBRAS DE CONCRETO SIMPLE</t>
  </si>
  <si>
    <t>04</t>
  </si>
  <si>
    <t>04.01</t>
  </si>
  <si>
    <t>04.01.01</t>
  </si>
  <si>
    <t>PAISAJISMO</t>
  </si>
  <si>
    <t>05</t>
  </si>
  <si>
    <t>05.01</t>
  </si>
  <si>
    <t>AREAS VERDES</t>
  </si>
  <si>
    <t>05.01.01</t>
  </si>
  <si>
    <t>05.01.01.01</t>
  </si>
  <si>
    <t>05.01.01.02</t>
  </si>
  <si>
    <t>05.01.01.03</t>
  </si>
  <si>
    <t>05.01.02</t>
  </si>
  <si>
    <t>JARDINERIA</t>
  </si>
  <si>
    <t>SUMINISTRO E INSTALACION DE TIERRA DE CHACRA</t>
  </si>
  <si>
    <t>05.01.02.01</t>
  </si>
  <si>
    <t>05.01.02.02</t>
  </si>
  <si>
    <t>CORTE DE TERRENO MANUAL</t>
  </si>
  <si>
    <t>LIMPIEZA FINAL DE OBRA</t>
  </si>
  <si>
    <t>LIMPIEZA</t>
  </si>
  <si>
    <t>LIMP-01</t>
  </si>
  <si>
    <t>PLAN DE MANEJO AMBIENTAL</t>
  </si>
  <si>
    <t>PLAN DE MITIGACION AMBIENTAL DURANTE LA OBRA</t>
  </si>
  <si>
    <t>RIEGO DURANTE LA EJECUCION</t>
  </si>
  <si>
    <t>ELIMINACION POR CORTE</t>
  </si>
  <si>
    <t>ELIMINACION POR CORTE MENOS RELLENO</t>
  </si>
  <si>
    <t>LONGITUD</t>
  </si>
  <si>
    <t>LONGITUD TOTAL</t>
  </si>
  <si>
    <t>VEREDA DE CONCRETO</t>
  </si>
  <si>
    <t>MOVIMIENTO DE TIERRAS</t>
  </si>
  <si>
    <t>Und</t>
  </si>
  <si>
    <t>V-01</t>
  </si>
  <si>
    <t>V-01-A</t>
  </si>
  <si>
    <t>JUNTA DE DILATACION</t>
  </si>
  <si>
    <t>07</t>
  </si>
  <si>
    <t>07.01</t>
  </si>
  <si>
    <t>10</t>
  </si>
  <si>
    <t>05.02</t>
  </si>
  <si>
    <t>05.02.01</t>
  </si>
  <si>
    <t>05.02.02</t>
  </si>
  <si>
    <t>05.01.02.03</t>
  </si>
  <si>
    <t>05.01.02.04</t>
  </si>
  <si>
    <t>05.01.02.05</t>
  </si>
  <si>
    <t>05.01.02.06</t>
  </si>
  <si>
    <t>05.02.01.01</t>
  </si>
  <si>
    <t>05.02.01.02</t>
  </si>
  <si>
    <t>05.02.01.03</t>
  </si>
  <si>
    <t>05.02.02.01</t>
  </si>
  <si>
    <t>05.02.02.02</t>
  </si>
  <si>
    <t>05.02.02.03</t>
  </si>
  <si>
    <t>07.02</t>
  </si>
  <si>
    <t>09</t>
  </si>
  <si>
    <t>09.01</t>
  </si>
  <si>
    <t>ACARREO DE MATERIALES</t>
  </si>
  <si>
    <t>ACARREO DE MATERIAL PROCEDENTE DE EXCAVACIONES O RELLENOS PARA SER ELIMINADO</t>
  </si>
  <si>
    <t>10.01</t>
  </si>
  <si>
    <t>CORTE EN TERRENO NORMAL CON MAQUINARIA</t>
  </si>
  <si>
    <t>RELLENO Y COMPACTACION CON MATERIAL PROPIO C/EQUIPO</t>
  </si>
  <si>
    <t>06.01</t>
  </si>
  <si>
    <t>06.01.01</t>
  </si>
  <si>
    <t>06.02</t>
  </si>
  <si>
    <t>06.02.01</t>
  </si>
  <si>
    <t>06.02.02</t>
  </si>
  <si>
    <t>06</t>
  </si>
  <si>
    <t>08</t>
  </si>
  <si>
    <t>08.01</t>
  </si>
  <si>
    <t>10.02</t>
  </si>
  <si>
    <t>SARDINEL SUMERGIDO</t>
  </si>
  <si>
    <t>04.01.02</t>
  </si>
  <si>
    <t>CONCRETO F'C=175KG/CM2 EN UÑAS</t>
  </si>
  <si>
    <t>CONCRETO F'C=175KG/CM2 E=10CM</t>
  </si>
  <si>
    <t>03.01.03</t>
  </si>
  <si>
    <t>Area</t>
  </si>
  <si>
    <t>R-01</t>
  </si>
  <si>
    <t xml:space="preserve">Descripción </t>
  </si>
  <si>
    <t>Cant</t>
  </si>
  <si>
    <t>m2</t>
  </si>
  <si>
    <t>Total</t>
  </si>
  <si>
    <t>VARIOS</t>
  </si>
  <si>
    <t>SUMINISTRO E INSTALACION DE GRASS AMERICANO</t>
  </si>
  <si>
    <t>Junta de vereda cada 5 metros</t>
  </si>
  <si>
    <t>Bruña longitudinal 01</t>
  </si>
  <si>
    <t>Bruña transversal</t>
  </si>
  <si>
    <t>PESO</t>
  </si>
  <si>
    <t>KG/ML</t>
  </si>
  <si>
    <t>VARILLA LONG 1/2"</t>
  </si>
  <si>
    <t>BASTON TRANSVERSALE 3/8"</t>
  </si>
  <si>
    <t>Juntas cada 3 metros</t>
  </si>
  <si>
    <t>SARSUM-01</t>
  </si>
  <si>
    <t>LONG TOTAL</t>
  </si>
  <si>
    <t>DEMOLICION DE SARDINELES PERALTADOS</t>
  </si>
  <si>
    <t>DSP-01</t>
  </si>
  <si>
    <t>02.02</t>
  </si>
  <si>
    <t>02.02.01</t>
  </si>
  <si>
    <t>02.02.02</t>
  </si>
  <si>
    <t>VEREDAS DE CONCRETO</t>
  </si>
  <si>
    <t>MARTILLOS DE CONCRETO</t>
  </si>
  <si>
    <t>02.01.03</t>
  </si>
  <si>
    <t>02.01.04</t>
  </si>
  <si>
    <t>02.01.05</t>
  </si>
  <si>
    <t>02.02.03</t>
  </si>
  <si>
    <t>02.02.04</t>
  </si>
  <si>
    <t>02.02.05</t>
  </si>
  <si>
    <t>02.02.06</t>
  </si>
  <si>
    <t>JUNTA DE DILATACIÓN ASFALTO-ARENA 1:3, E=1"</t>
  </si>
  <si>
    <t>03.01.04</t>
  </si>
  <si>
    <t>03.01.05</t>
  </si>
  <si>
    <t>03.02</t>
  </si>
  <si>
    <t>03.02.01</t>
  </si>
  <si>
    <t>03.02.02</t>
  </si>
  <si>
    <t>03.02.03</t>
  </si>
  <si>
    <t>03.02.04</t>
  </si>
  <si>
    <t>BRUÑADO DE CONCRETO</t>
  </si>
  <si>
    <t>03.02.05</t>
  </si>
  <si>
    <t>VEREDAS, MARTILLOS Y RAMPAS</t>
  </si>
  <si>
    <t>DEMOLICION DE PAVIMENTO EXISTENTE</t>
  </si>
  <si>
    <t>PAVI</t>
  </si>
  <si>
    <t>CORTE DE PAVIMENTO EXISTENTE</t>
  </si>
  <si>
    <t>DEMOLICION DE SARDINELES SUMERGIDOS</t>
  </si>
  <si>
    <t>PAVIMENTO</t>
  </si>
  <si>
    <t>BERMA DE CONCRETO</t>
  </si>
  <si>
    <t>04.01.03</t>
  </si>
  <si>
    <t>04.01.04</t>
  </si>
  <si>
    <t>04.01.05</t>
  </si>
  <si>
    <t>04.02</t>
  </si>
  <si>
    <t>04.02.01</t>
  </si>
  <si>
    <t>04.02.02</t>
  </si>
  <si>
    <t>04.02.03</t>
  </si>
  <si>
    <t>PINTURA EN SARDINEL</t>
  </si>
  <si>
    <t>SARDINEL PERALTADO Y SUMERGIDO</t>
  </si>
  <si>
    <t>PAVIMENTO FLEXIBLE</t>
  </si>
  <si>
    <t>PAVIMENTO NUEVO</t>
  </si>
  <si>
    <t>CORTE A NIVEL DE SUBRASANTE C/MAQUINARIA</t>
  </si>
  <si>
    <t>ELIMINACION DE MATERIAL EXCEDENTE C/EQUIPO, D = 20.0 KM</t>
  </si>
  <si>
    <t>PROGRESIVA</t>
  </si>
  <si>
    <t>A. C</t>
  </si>
  <si>
    <t>A. R</t>
  </si>
  <si>
    <t>V CORTE</t>
  </si>
  <si>
    <t>INICIO</t>
  </si>
  <si>
    <t>FIN</t>
  </si>
  <si>
    <t>PISTA 01</t>
  </si>
  <si>
    <t>TOTALES</t>
  </si>
  <si>
    <t>PAVIMENTACION</t>
  </si>
  <si>
    <t>CONFORMACION DE SUBRASANTE CON EQUIPO PESADO</t>
  </si>
  <si>
    <t>PAV-TOTAL</t>
  </si>
  <si>
    <t>SUB BASE GRANULAR E=0.10M CON EQUIPO PESADO</t>
  </si>
  <si>
    <t>BASE GRANULAR E=0.20M CON EQUIPO PESADO</t>
  </si>
  <si>
    <t>IMPRIMACION ASFALTICA</t>
  </si>
  <si>
    <t>CARPETA ASFALTICA EN CALIENTE E=2" CON EQUIPO</t>
  </si>
  <si>
    <t>SEÑALIZACION</t>
  </si>
  <si>
    <t>PINTURA LINEAL CONTINUA E=0.15M</t>
  </si>
  <si>
    <t>SEÑ-01</t>
  </si>
  <si>
    <t>SEÑALIZACION HORIZONTAL</t>
  </si>
  <si>
    <t>Figura</t>
  </si>
  <si>
    <t>Flecha Direccional</t>
  </si>
  <si>
    <t>Linea de Pare</t>
  </si>
  <si>
    <t>NIVELACION DE BUZONES</t>
  </si>
  <si>
    <t>NIVELACION DE TECHOS DE BUZONES A NIVEL DE RASANTE</t>
  </si>
  <si>
    <t>BUZONES</t>
  </si>
  <si>
    <t>NUMERO DE BUZONES</t>
  </si>
  <si>
    <t>06.03</t>
  </si>
  <si>
    <t>06.03.01</t>
  </si>
  <si>
    <t>06.03.02</t>
  </si>
  <si>
    <t>06.03.03</t>
  </si>
  <si>
    <t>06.04</t>
  </si>
  <si>
    <t>06.04.01</t>
  </si>
  <si>
    <t>07.01.01</t>
  </si>
  <si>
    <t>07.01.02</t>
  </si>
  <si>
    <t>07.02.01</t>
  </si>
  <si>
    <t>07.02.02</t>
  </si>
  <si>
    <t>09.02</t>
  </si>
  <si>
    <t>AREA VERDE</t>
  </si>
  <si>
    <t>DSS-01</t>
  </si>
  <si>
    <t>B-01</t>
  </si>
  <si>
    <t>PINTURA LINEAL DISCONTINUA E=0.15M</t>
  </si>
  <si>
    <t>Flecha Direccional Incluye Giro</t>
  </si>
  <si>
    <t>CAMBIAR AQUÍ EL LOGO</t>
  </si>
  <si>
    <t>ESP</t>
  </si>
  <si>
    <t>MOVILIZACION Y DESMOVILIZACION DE MAQUINARIAS, EQUIPOS Y HERRAMIENTAS</t>
  </si>
  <si>
    <t>01.01.04</t>
  </si>
  <si>
    <t>CARTEL DE IDENTIFICACION DE LA OBRA DE 4.80 X 3.60 M</t>
  </si>
  <si>
    <t>ALMACEN Y VESTUARIO Y OFICINA PROVISIONAL</t>
  </si>
  <si>
    <t>ALQUILER DE BAÑOS PORTATILES PARA OBRA</t>
  </si>
  <si>
    <t>01.02.04</t>
  </si>
  <si>
    <t>01.02.05</t>
  </si>
  <si>
    <t>01.03.01.01</t>
  </si>
  <si>
    <t>01.03.01.02</t>
  </si>
  <si>
    <t>01.03.01.03</t>
  </si>
  <si>
    <t>01.03.01.04</t>
  </si>
  <si>
    <t>01.03.01.05</t>
  </si>
  <si>
    <t>01.03.01.06</t>
  </si>
  <si>
    <t>01.03.02.01</t>
  </si>
  <si>
    <t>NIVELACION DE CAJAS DE AGUA</t>
  </si>
  <si>
    <t>CAJAS EN VEREDA</t>
  </si>
  <si>
    <t>CAJAS DE AGUA</t>
  </si>
  <si>
    <t>NIVELACION DE CAJAS DE DESAGUE</t>
  </si>
  <si>
    <t>CAJAS DE DESAGUE</t>
  </si>
  <si>
    <t>02.03</t>
  </si>
  <si>
    <t>02.03.01</t>
  </si>
  <si>
    <t>02.03.02</t>
  </si>
  <si>
    <t>NIVELACION DE CAJAS DE AGUA Y DESAGUE</t>
  </si>
  <si>
    <t>SUMINISTRO E INSTALACION DE PEDESTAL CON PLACA RECORDATORIA DE LA OBRA</t>
  </si>
  <si>
    <t>SAR-00</t>
  </si>
  <si>
    <t>AV-00</t>
  </si>
  <si>
    <t>MUNICIPALIDAD DISTRITAL DE COMAS</t>
  </si>
  <si>
    <t>DEMOLICION DE VEREDA DE CONCRETO E=10CM</t>
  </si>
  <si>
    <t>DEMOLICION DE RAMPA DE CONCRETO E=10CM</t>
  </si>
  <si>
    <t>DEMOLICION DE PISO DE MAYOLICA</t>
  </si>
  <si>
    <t>01.03.01.07</t>
  </si>
  <si>
    <t>01.03.01.08</t>
  </si>
  <si>
    <t>RAMPA DE CONCRETO 0.10m</t>
  </si>
  <si>
    <t>MAYOLICA</t>
  </si>
  <si>
    <t>N VEC</t>
  </si>
  <si>
    <t>SARDINEL PERALTADO PARA JARDINERAS H=0.60M</t>
  </si>
  <si>
    <t>CONCRETO F'C=210KM/CM2 CON PREPARACION MANUAL PARA JARDINERA H=0.60M</t>
  </si>
  <si>
    <t>CONCRETO F'C=175KM/CM2 CON PREPARACION MANUAL PARA SARDINEL SUMERGIDO H=0.40M</t>
  </si>
  <si>
    <t>SARDINEL SUMERGIDO PARA CONFINAMIENTO DE PISTA H=0.40M</t>
  </si>
  <si>
    <t>DVC-02</t>
  </si>
  <si>
    <t>DVC-03</t>
  </si>
  <si>
    <t>DVC-04</t>
  </si>
  <si>
    <t>DVC-05</t>
  </si>
  <si>
    <t>DVC-06</t>
  </si>
  <si>
    <t>DRC-01</t>
  </si>
  <si>
    <t>DRC-02</t>
  </si>
  <si>
    <t>DRC-03</t>
  </si>
  <si>
    <t>DRC-04</t>
  </si>
  <si>
    <t>DRC-05</t>
  </si>
  <si>
    <t>DRC-06</t>
  </si>
  <si>
    <t>DRC-07</t>
  </si>
  <si>
    <t>DRC-08</t>
  </si>
  <si>
    <t>DRC-09</t>
  </si>
  <si>
    <t>DRC-10</t>
  </si>
  <si>
    <t>DRC-11</t>
  </si>
  <si>
    <t>DRC-12</t>
  </si>
  <si>
    <t>DRC-13</t>
  </si>
  <si>
    <t>DRC-14</t>
  </si>
  <si>
    <t>DRC-15</t>
  </si>
  <si>
    <t>DRC-16</t>
  </si>
  <si>
    <t>DRC-17</t>
  </si>
  <si>
    <t>DRC-18</t>
  </si>
  <si>
    <t>DRC-19</t>
  </si>
  <si>
    <t>DRC-20</t>
  </si>
  <si>
    <t>DPM-01</t>
  </si>
  <si>
    <t>MC-01</t>
  </si>
  <si>
    <t>MC-02</t>
  </si>
  <si>
    <t>MC-03</t>
  </si>
  <si>
    <t>MC-04</t>
  </si>
  <si>
    <t>VER-01</t>
  </si>
  <si>
    <t>VER-02</t>
  </si>
  <si>
    <t>ENCOF</t>
  </si>
  <si>
    <t>BR-01</t>
  </si>
  <si>
    <t>BR-02</t>
  </si>
  <si>
    <t>BR-03</t>
  </si>
  <si>
    <t>BR-04</t>
  </si>
  <si>
    <t>BR-05</t>
  </si>
  <si>
    <t>BR-06</t>
  </si>
  <si>
    <t>BR-07</t>
  </si>
  <si>
    <t>BR-08</t>
  </si>
  <si>
    <t>BR-09</t>
  </si>
  <si>
    <t>BR-10</t>
  </si>
  <si>
    <t>BR-11</t>
  </si>
  <si>
    <t>BR-12</t>
  </si>
  <si>
    <t>BR-13</t>
  </si>
  <si>
    <t>BR-14</t>
  </si>
  <si>
    <t>BR-15</t>
  </si>
  <si>
    <t>BR-16</t>
  </si>
  <si>
    <t>BR-17</t>
  </si>
  <si>
    <t>BR-18</t>
  </si>
  <si>
    <t>BR-19</t>
  </si>
  <si>
    <t>BR-20</t>
  </si>
  <si>
    <t>BR-21</t>
  </si>
  <si>
    <t>TRAZO Y REPLANTEO PRELIMINAR EN TERRENO NORMAL</t>
  </si>
  <si>
    <t>VEREDAS</t>
  </si>
  <si>
    <t>MARTILLO</t>
  </si>
  <si>
    <t>BERMA</t>
  </si>
  <si>
    <t>06.01.02</t>
  </si>
  <si>
    <t>06.02.03</t>
  </si>
  <si>
    <t>06.02.04</t>
  </si>
  <si>
    <t>06.02.05</t>
  </si>
  <si>
    <t>DSP-02</t>
  </si>
  <si>
    <t>DSP-03</t>
  </si>
  <si>
    <t>DSP-04</t>
  </si>
  <si>
    <t>DSP-05</t>
  </si>
  <si>
    <t>DSP-06</t>
  </si>
  <si>
    <t>DSP-07</t>
  </si>
  <si>
    <t>DSP-08</t>
  </si>
  <si>
    <t>DSP-09</t>
  </si>
  <si>
    <t>DSP-10</t>
  </si>
  <si>
    <t>DSP-11</t>
  </si>
  <si>
    <t>DSP-12</t>
  </si>
  <si>
    <t>DSP-13</t>
  </si>
  <si>
    <t>DSP-14</t>
  </si>
  <si>
    <t>DSP-15</t>
  </si>
  <si>
    <t>DSP-16</t>
  </si>
  <si>
    <t>DSP-17</t>
  </si>
  <si>
    <t>DSP-18</t>
  </si>
  <si>
    <t>DSP-19</t>
  </si>
  <si>
    <t>DSP-20</t>
  </si>
  <si>
    <t>DSP-21</t>
  </si>
  <si>
    <t>CORTE MANUAL</t>
  </si>
  <si>
    <t>FAC</t>
  </si>
  <si>
    <t>LONG</t>
  </si>
  <si>
    <t>V RELL</t>
  </si>
  <si>
    <t>PAVIMENTO ASFALTICO Y PAISAJISMO</t>
  </si>
  <si>
    <t xml:space="preserve">"MEJORAMIENTO DEL SERVICIO DE MOVILIDAD URBANA EN EL JR. GENERAL CORDOVA EN EL TRAMO JR. BARTOLOME HERRERA HASTA EL JR JOSÉ OLAYA DEL DISTRITO DE COMAS DE LA PROVINCIA DE LIMA DEL DEPARTAMENTO DE LIMA" CON CUI N° 2709965"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</si>
</sst>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
    <numFmt numFmtId="166" formatCode="##00\+000"/>
    <numFmt numFmtId="167" formatCode="0.000"/>
  </numFmts>
  <fonts count="28">
    <font>
      <sz val="11"/>
      <color theme="1"/>
      <name val="Calibri"/>
      <family val="2"/>
      <scheme val="minor"/>
    </font>
    <font>
      <sz val="10"/>
      <color theme="1"/>
      <name val="Arial Narrow"/>
      <family val="2"/>
    </font>
    <font>
      <sz val="10"/>
      <color indexed="8"/>
      <name val="Arial Narrow"/>
      <family val="2"/>
    </font>
    <font>
      <sz val="11"/>
      <color indexed="8"/>
      <name val="Calibri"/>
      <family val="2"/>
    </font>
    <font>
      <sz val="9"/>
      <color indexed="10"/>
      <name val="Geneva"/>
    </font>
    <font>
      <sz val="10"/>
      <name val="Arial"/>
      <family val="2"/>
    </font>
    <font>
      <b/>
      <sz val="18"/>
      <name val="Arial Narrow"/>
      <family val="2"/>
    </font>
    <font>
      <sz val="11"/>
      <color theme="1"/>
      <name val="Calibri"/>
      <family val="2"/>
      <scheme val="minor"/>
    </font>
    <font>
      <sz val="8"/>
      <name val="Calibri"/>
      <family val="2"/>
      <scheme val="minor"/>
    </font>
    <font>
      <b/>
      <sz val="18"/>
      <color theme="1"/>
      <name val="Arial Narrow"/>
      <family val="2"/>
    </font>
    <font>
      <sz val="18"/>
      <name val="Arial"/>
      <family val="2"/>
    </font>
    <font>
      <sz val="18"/>
      <color theme="1"/>
      <name val="Arial Narrow"/>
      <family val="2"/>
    </font>
    <font>
      <sz val="18"/>
      <color indexed="10"/>
      <name val="Arial Narrow"/>
      <family val="2"/>
    </font>
    <font>
      <sz val="12"/>
      <color theme="1"/>
      <name val="Arial Narrow"/>
      <family val="2"/>
    </font>
    <font>
      <sz val="10"/>
      <color indexed="8"/>
      <name val="Arial"/>
      <family val="2"/>
    </font>
    <font>
      <sz val="9"/>
      <color theme="1"/>
      <name val="Arial Narrow"/>
      <family val="2"/>
    </font>
    <font>
      <sz val="9"/>
      <color indexed="10"/>
      <name val="Arial Narrow"/>
      <family val="2"/>
    </font>
    <font>
      <b/>
      <sz val="9"/>
      <color theme="1"/>
      <name val="Arial Narrow"/>
      <family val="2"/>
    </font>
    <font>
      <b/>
      <sz val="15"/>
      <name val="Arial Narrow"/>
      <family val="2"/>
    </font>
    <font>
      <b/>
      <sz val="9"/>
      <name val="Arial Narrow"/>
      <family val="2"/>
    </font>
    <font>
      <sz val="9"/>
      <color rgb="FF0000FF"/>
      <name val="Arial Narrow"/>
      <family val="2"/>
    </font>
    <font>
      <sz val="9"/>
      <name val="Arial Narrow"/>
      <family val="2"/>
    </font>
    <font>
      <sz val="9"/>
      <name val="Calibri"/>
      <family val="2"/>
      <scheme val="minor"/>
    </font>
    <font>
      <b/>
      <u/>
      <sz val="9"/>
      <color theme="1"/>
      <name val="Arial Narrow"/>
      <family val="2"/>
    </font>
    <font>
      <b/>
      <sz val="9"/>
      <color theme="8"/>
      <name val="Arial Narrow"/>
      <family val="2"/>
    </font>
    <font>
      <b/>
      <sz val="9"/>
      <color rgb="FFFF0000"/>
      <name val="Arial Narrow"/>
      <family val="2"/>
    </font>
    <font>
      <sz val="9"/>
      <color rgb="FFFF0000"/>
      <name val="Arial Narrow"/>
      <family val="2"/>
    </font>
    <font>
      <sz val="8"/>
      <color theme="1"/>
      <name val="Microsoft Sans Serif"/>
      <family val="2"/>
    </font>
  </fonts>
  <fills count="5">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s>
  <cellStyleXfs count="12">
    <xf numFmtId="0" fontId="0" fillId="0" borderId="0"/>
    <xf numFmtId="0" fontId="2" fillId="0" borderId="0">
      <alignment vertical="center"/>
    </xf>
    <xf numFmtId="0" fontId="2" fillId="0" borderId="0">
      <alignment vertical="center"/>
    </xf>
    <xf numFmtId="9" fontId="3" fillId="0" borderId="0" applyFont="0" applyFill="0" applyBorder="0" applyAlignment="0" applyProtection="0">
      <alignment vertical="center"/>
    </xf>
    <xf numFmtId="0" fontId="4" fillId="0" borderId="0"/>
    <xf numFmtId="164" fontId="3" fillId="0" borderId="0" applyFont="0" applyFill="0" applyBorder="0" applyAlignment="0" applyProtection="0">
      <alignment vertical="center"/>
    </xf>
    <xf numFmtId="0" fontId="5" fillId="0" borderId="0">
      <alignment vertical="center"/>
    </xf>
    <xf numFmtId="0" fontId="5" fillId="0" borderId="0"/>
    <xf numFmtId="0" fontId="7" fillId="0" borderId="0"/>
    <xf numFmtId="0" fontId="7" fillId="0" borderId="0"/>
    <xf numFmtId="0" fontId="1" fillId="0" borderId="0"/>
    <xf numFmtId="0" fontId="14" fillId="0" borderId="0">
      <alignment vertical="top"/>
    </xf>
  </cellStyleXfs>
  <cellXfs count="142">
    <xf numFmtId="0" fontId="0" fillId="0" borderId="0" xfId="0"/>
    <xf numFmtId="0" fontId="9" fillId="0" borderId="0" xfId="0" applyFont="1" applyAlignment="1">
      <alignment horizontal="center" vertical="center"/>
    </xf>
    <xf numFmtId="0" fontId="10" fillId="0" borderId="0" xfId="6" applyFont="1" applyAlignment="1"/>
    <xf numFmtId="0" fontId="11" fillId="0" borderId="0" xfId="0" applyFont="1" applyAlignment="1">
      <alignment horizontal="center" vertical="center"/>
    </xf>
    <xf numFmtId="0" fontId="11" fillId="0" borderId="0" xfId="4" applyFont="1" applyAlignment="1">
      <alignment horizontal="center" vertical="center"/>
    </xf>
    <xf numFmtId="0" fontId="12" fillId="0" borderId="0" xfId="4" applyFont="1" applyAlignment="1">
      <alignment horizontal="center"/>
    </xf>
    <xf numFmtId="0" fontId="9" fillId="0" borderId="0" xfId="0" quotePrefix="1" applyFont="1" applyAlignment="1">
      <alignment horizontal="left" vertical="center"/>
    </xf>
    <xf numFmtId="0" fontId="9" fillId="0" borderId="0" xfId="0" applyFont="1" applyAlignment="1">
      <alignment horizontal="left" vertical="center"/>
    </xf>
    <xf numFmtId="2" fontId="9" fillId="0" borderId="0" xfId="0" applyNumberFormat="1" applyFont="1" applyAlignment="1">
      <alignment horizontal="center" vertical="center"/>
    </xf>
    <xf numFmtId="0" fontId="11" fillId="0" borderId="0" xfId="0" applyFont="1" applyAlignment="1">
      <alignment horizontal="left" vertical="center"/>
    </xf>
    <xf numFmtId="0" fontId="11" fillId="0" borderId="0" xfId="0" quotePrefix="1"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left" vertical="center"/>
    </xf>
    <xf numFmtId="0" fontId="15" fillId="0" borderId="0" xfId="4" applyFont="1" applyAlignment="1">
      <alignment horizontal="center" vertical="center"/>
    </xf>
    <xf numFmtId="0" fontId="16" fillId="0" borderId="0" xfId="4" applyFont="1" applyAlignment="1">
      <alignment horizontal="center"/>
    </xf>
    <xf numFmtId="0" fontId="17" fillId="0" borderId="0" xfId="0" quotePrefix="1" applyFont="1" applyAlignment="1">
      <alignment horizontal="left" vertical="center"/>
    </xf>
    <xf numFmtId="0" fontId="17" fillId="0" borderId="0" xfId="0" applyFont="1" applyAlignment="1">
      <alignment horizontal="left" vertical="center"/>
    </xf>
    <xf numFmtId="0" fontId="17" fillId="0" borderId="0" xfId="0" applyFont="1" applyAlignment="1">
      <alignment horizontal="center" vertical="center"/>
    </xf>
    <xf numFmtId="2" fontId="17" fillId="0" borderId="0" xfId="0" applyNumberFormat="1" applyFont="1" applyAlignment="1">
      <alignment horizontal="center" vertical="center"/>
    </xf>
    <xf numFmtId="0" fontId="15" fillId="0" borderId="0" xfId="0" quotePrefix="1" applyFont="1" applyAlignment="1">
      <alignment horizontal="left" vertical="center"/>
    </xf>
    <xf numFmtId="0" fontId="17" fillId="2" borderId="0" xfId="0" quotePrefix="1" applyFont="1" applyFill="1" applyAlignment="1">
      <alignment horizontal="left" vertical="center"/>
    </xf>
    <xf numFmtId="0" fontId="17" fillId="2" borderId="0" xfId="0" applyFont="1" applyFill="1" applyAlignment="1">
      <alignment horizontal="left" vertical="center"/>
    </xf>
    <xf numFmtId="0" fontId="17" fillId="2" borderId="0" xfId="0" applyFont="1" applyFill="1" applyAlignment="1">
      <alignment horizontal="center" vertical="center"/>
    </xf>
    <xf numFmtId="2" fontId="15" fillId="0" borderId="0" xfId="0" applyNumberFormat="1" applyFont="1" applyAlignment="1">
      <alignment horizontal="center" vertical="center"/>
    </xf>
    <xf numFmtId="165" fontId="17" fillId="0" borderId="0" xfId="0" applyNumberFormat="1" applyFont="1" applyAlignment="1">
      <alignment horizontal="center" vertical="center"/>
    </xf>
    <xf numFmtId="0" fontId="19" fillId="3" borderId="2" xfId="4" applyFont="1" applyFill="1" applyBorder="1" applyAlignment="1">
      <alignment horizontal="center" vertical="center" wrapText="1"/>
    </xf>
    <xf numFmtId="0" fontId="19" fillId="3" borderId="3" xfId="4" applyFont="1" applyFill="1" applyBorder="1" applyAlignment="1">
      <alignment horizontal="center" vertical="center" wrapText="1"/>
    </xf>
    <xf numFmtId="0" fontId="19" fillId="3" borderId="4" xfId="4" applyFont="1" applyFill="1" applyBorder="1" applyAlignment="1">
      <alignment horizontal="center" vertical="center" wrapText="1"/>
    </xf>
    <xf numFmtId="2" fontId="15" fillId="0" borderId="3" xfId="0" applyNumberFormat="1" applyFont="1" applyBorder="1" applyAlignment="1">
      <alignment horizontal="left" vertical="center"/>
    </xf>
    <xf numFmtId="2" fontId="15" fillId="0" borderId="5" xfId="0" applyNumberFormat="1" applyFont="1" applyBorder="1" applyAlignment="1">
      <alignment horizontal="left" vertical="center"/>
    </xf>
    <xf numFmtId="2" fontId="15" fillId="0" borderId="4" xfId="0" applyNumberFormat="1" applyFont="1" applyBorder="1" applyAlignment="1">
      <alignment horizontal="left" vertical="center"/>
    </xf>
    <xf numFmtId="2" fontId="15" fillId="0" borderId="2" xfId="0" applyNumberFormat="1" applyFont="1" applyBorder="1" applyAlignment="1">
      <alignment horizontal="center" vertical="center"/>
    </xf>
    <xf numFmtId="2" fontId="20" fillId="0" borderId="2" xfId="0" applyNumberFormat="1" applyFont="1" applyBorder="1" applyAlignment="1">
      <alignment horizontal="center" vertical="center"/>
    </xf>
    <xf numFmtId="2" fontId="17" fillId="0" borderId="2" xfId="0" applyNumberFormat="1" applyFont="1" applyBorder="1" applyAlignment="1">
      <alignment horizontal="center" vertical="center"/>
    </xf>
    <xf numFmtId="2" fontId="15" fillId="0" borderId="0" xfId="0" applyNumberFormat="1" applyFont="1" applyAlignment="1">
      <alignment horizontal="left" vertical="center"/>
    </xf>
    <xf numFmtId="2" fontId="21" fillId="0" borderId="2" xfId="0" applyNumberFormat="1" applyFont="1" applyBorder="1" applyAlignment="1">
      <alignment horizontal="center" vertical="center"/>
    </xf>
    <xf numFmtId="2" fontId="17" fillId="4" borderId="0" xfId="0" applyNumberFormat="1" applyFont="1" applyFill="1" applyAlignment="1">
      <alignment horizontal="center" vertical="center"/>
    </xf>
    <xf numFmtId="2" fontId="17" fillId="0" borderId="2" xfId="0" applyNumberFormat="1" applyFont="1" applyBorder="1" applyAlignment="1">
      <alignment vertical="center"/>
    </xf>
    <xf numFmtId="2" fontId="15" fillId="4" borderId="2" xfId="0" applyNumberFormat="1" applyFont="1" applyFill="1" applyBorder="1" applyAlignment="1">
      <alignment horizontal="center" vertical="center"/>
    </xf>
    <xf numFmtId="0" fontId="20" fillId="0" borderId="0" xfId="0" applyFont="1" applyAlignment="1">
      <alignment horizontal="center" vertical="center"/>
    </xf>
    <xf numFmtId="166" fontId="15" fillId="4" borderId="0" xfId="0" applyNumberFormat="1" applyFont="1" applyFill="1" applyAlignment="1">
      <alignment horizontal="center" vertical="center" wrapText="1"/>
    </xf>
    <xf numFmtId="2" fontId="20" fillId="0" borderId="0" xfId="0" applyNumberFormat="1" applyFont="1" applyAlignment="1">
      <alignment horizontal="center" vertical="center"/>
    </xf>
    <xf numFmtId="12" fontId="20" fillId="0" borderId="2" xfId="0" applyNumberFormat="1" applyFont="1" applyBorder="1" applyAlignment="1">
      <alignment horizontal="center" vertical="center"/>
    </xf>
    <xf numFmtId="49" fontId="15" fillId="0" borderId="3" xfId="0" applyNumberFormat="1" applyFont="1" applyBorder="1" applyAlignment="1">
      <alignment horizontal="left" vertical="center"/>
    </xf>
    <xf numFmtId="0" fontId="17" fillId="3" borderId="2" xfId="0" applyFont="1" applyFill="1" applyBorder="1" applyAlignment="1">
      <alignment horizontal="center" vertical="center"/>
    </xf>
    <xf numFmtId="2" fontId="15" fillId="0" borderId="4" xfId="0" applyNumberFormat="1" applyFont="1" applyBorder="1" applyAlignment="1">
      <alignment horizontal="center" vertical="center"/>
    </xf>
    <xf numFmtId="2" fontId="17" fillId="0" borderId="0" xfId="0" applyNumberFormat="1" applyFont="1" applyAlignment="1">
      <alignment horizontal="left" vertical="center"/>
    </xf>
    <xf numFmtId="2" fontId="20" fillId="4" borderId="2" xfId="0" applyNumberFormat="1" applyFont="1" applyFill="1" applyBorder="1" applyAlignment="1">
      <alignment horizontal="center" vertical="center"/>
    </xf>
    <xf numFmtId="0" fontId="17" fillId="0" borderId="2" xfId="0" applyFont="1" applyBorder="1" applyAlignment="1">
      <alignment horizontal="center" vertical="center"/>
    </xf>
    <xf numFmtId="0" fontId="15" fillId="0" borderId="2" xfId="0" applyFont="1" applyBorder="1" applyAlignment="1">
      <alignment horizontal="left" vertical="center"/>
    </xf>
    <xf numFmtId="0" fontId="15" fillId="0" borderId="2" xfId="0" applyFont="1" applyBorder="1" applyAlignment="1">
      <alignment horizontal="center" vertical="center"/>
    </xf>
    <xf numFmtId="0" fontId="17" fillId="0" borderId="0" xfId="0" quotePrefix="1" applyFont="1" applyAlignment="1">
      <alignment horizontal="center" vertical="center"/>
    </xf>
    <xf numFmtId="2" fontId="17" fillId="3" borderId="2" xfId="0" applyNumberFormat="1" applyFont="1" applyFill="1" applyBorder="1" applyAlignment="1">
      <alignment horizontal="center" vertical="center"/>
    </xf>
    <xf numFmtId="0" fontId="24" fillId="0" borderId="2" xfId="0" quotePrefix="1" applyFont="1" applyBorder="1" applyAlignment="1">
      <alignment horizontal="left" vertical="center"/>
    </xf>
    <xf numFmtId="0" fontId="24" fillId="0" borderId="2" xfId="0" applyFont="1" applyBorder="1" applyAlignment="1">
      <alignment horizontal="left" vertical="center"/>
    </xf>
    <xf numFmtId="0" fontId="25" fillId="0" borderId="2" xfId="0" quotePrefix="1" applyFont="1" applyBorder="1" applyAlignment="1">
      <alignment horizontal="left" vertical="center"/>
    </xf>
    <xf numFmtId="0" fontId="25" fillId="0" borderId="2" xfId="0" applyFont="1" applyBorder="1" applyAlignment="1">
      <alignment horizontal="left" vertical="center"/>
    </xf>
    <xf numFmtId="0" fontId="26" fillId="0" borderId="2" xfId="0" applyFont="1" applyBorder="1" applyAlignment="1">
      <alignment horizontal="center" vertical="center"/>
    </xf>
    <xf numFmtId="2" fontId="26" fillId="0" borderId="2" xfId="0" applyNumberFormat="1" applyFont="1" applyBorder="1" applyAlignment="1">
      <alignment horizontal="center" vertical="center"/>
    </xf>
    <xf numFmtId="0" fontId="15" fillId="0" borderId="2" xfId="0" quotePrefix="1" applyFont="1" applyBorder="1" applyAlignment="1">
      <alignment horizontal="left" vertical="center"/>
    </xf>
    <xf numFmtId="0" fontId="17" fillId="0" borderId="2" xfId="0" quotePrefix="1" applyFont="1" applyBorder="1" applyAlignment="1">
      <alignment horizontal="left" vertical="center"/>
    </xf>
    <xf numFmtId="0" fontId="17" fillId="0" borderId="2" xfId="0" applyFont="1" applyBorder="1" applyAlignment="1">
      <alignment horizontal="left" vertical="center"/>
    </xf>
    <xf numFmtId="0" fontId="15" fillId="0" borderId="2" xfId="0" applyFont="1" applyBorder="1" applyAlignment="1">
      <alignment horizontal="left" vertical="center" wrapText="1"/>
    </xf>
    <xf numFmtId="165" fontId="20" fillId="0" borderId="2" xfId="0" applyNumberFormat="1" applyFont="1" applyBorder="1" applyAlignment="1">
      <alignment horizontal="center" vertical="center"/>
    </xf>
    <xf numFmtId="167" fontId="20" fillId="0" borderId="2" xfId="0" applyNumberFormat="1" applyFont="1" applyBorder="1" applyAlignment="1">
      <alignment horizontal="center" vertical="center"/>
    </xf>
    <xf numFmtId="0" fontId="27" fillId="0" borderId="0" xfId="0" applyFont="1"/>
    <xf numFmtId="2" fontId="17" fillId="0" borderId="3" xfId="0" applyNumberFormat="1" applyFont="1" applyBorder="1" applyAlignment="1">
      <alignment vertical="center"/>
    </xf>
    <xf numFmtId="2" fontId="17" fillId="0" borderId="5" xfId="0" applyNumberFormat="1" applyFont="1" applyBorder="1" applyAlignment="1">
      <alignment vertical="center"/>
    </xf>
    <xf numFmtId="2" fontId="17" fillId="0" borderId="4" xfId="0" applyNumberFormat="1" applyFont="1" applyBorder="1" applyAlignment="1">
      <alignment vertical="center"/>
    </xf>
    <xf numFmtId="0" fontId="6" fillId="0" borderId="0" xfId="6" applyFont="1" applyAlignment="1">
      <alignment horizontal="center" vertical="center" wrapText="1"/>
    </xf>
    <xf numFmtId="0" fontId="9" fillId="0" borderId="0" xfId="0" applyFont="1" applyAlignment="1">
      <alignment horizontal="center" vertical="center"/>
    </xf>
    <xf numFmtId="0" fontId="13" fillId="0" borderId="0" xfId="0" quotePrefix="1" applyFont="1" applyAlignment="1">
      <alignment horizontal="center" vertical="center" wrapText="1"/>
    </xf>
    <xf numFmtId="0" fontId="18" fillId="0" borderId="0" xfId="6" applyFont="1" applyAlignment="1">
      <alignment horizontal="center" vertical="center" wrapText="1"/>
    </xf>
    <xf numFmtId="0" fontId="15" fillId="0" borderId="3" xfId="4" applyFont="1" applyBorder="1" applyAlignment="1">
      <alignment horizontal="center" vertical="center"/>
    </xf>
    <xf numFmtId="0" fontId="15" fillId="0" borderId="5" xfId="4" applyFont="1" applyBorder="1" applyAlignment="1">
      <alignment horizontal="center" vertical="center"/>
    </xf>
    <xf numFmtId="0" fontId="15" fillId="0" borderId="4" xfId="4" applyFont="1" applyBorder="1" applyAlignment="1">
      <alignment horizontal="center" vertical="center"/>
    </xf>
    <xf numFmtId="0" fontId="16" fillId="0" borderId="6" xfId="4" applyFont="1" applyBorder="1" applyAlignment="1">
      <alignment horizontal="center" vertical="center"/>
    </xf>
    <xf numFmtId="0" fontId="16" fillId="0" borderId="7" xfId="4" applyFont="1" applyBorder="1" applyAlignment="1">
      <alignment horizontal="center" vertical="center"/>
    </xf>
    <xf numFmtId="0" fontId="16" fillId="0" borderId="11" xfId="4" applyFont="1" applyBorder="1" applyAlignment="1">
      <alignment horizontal="center" vertical="center"/>
    </xf>
    <xf numFmtId="0" fontId="16" fillId="0" borderId="10" xfId="4" applyFont="1" applyBorder="1" applyAlignment="1">
      <alignment horizontal="center" vertical="center"/>
    </xf>
    <xf numFmtId="0" fontId="16" fillId="0" borderId="8" xfId="4" applyFont="1" applyBorder="1" applyAlignment="1">
      <alignment horizontal="center" vertical="center"/>
    </xf>
    <xf numFmtId="0" fontId="16" fillId="0" borderId="12" xfId="4" applyFont="1" applyBorder="1" applyAlignment="1">
      <alignment horizontal="center" vertical="center"/>
    </xf>
    <xf numFmtId="0" fontId="15" fillId="0" borderId="6" xfId="4" applyFont="1" applyBorder="1" applyAlignment="1">
      <alignment horizontal="center" vertical="center" wrapText="1"/>
    </xf>
    <xf numFmtId="0" fontId="15" fillId="0" borderId="1" xfId="4" applyFont="1" applyBorder="1" applyAlignment="1">
      <alignment horizontal="center" vertical="center" wrapText="1"/>
    </xf>
    <xf numFmtId="0" fontId="15" fillId="0" borderId="7" xfId="4" applyFont="1" applyBorder="1" applyAlignment="1">
      <alignment horizontal="center" vertical="center" wrapText="1"/>
    </xf>
    <xf numFmtId="0" fontId="15" fillId="0" borderId="11" xfId="4" applyFont="1" applyBorder="1" applyAlignment="1">
      <alignment horizontal="center" vertical="center" wrapText="1"/>
    </xf>
    <xf numFmtId="0" fontId="15" fillId="0" borderId="0" xfId="4" applyFont="1" applyAlignment="1">
      <alignment horizontal="center" vertical="center" wrapText="1"/>
    </xf>
    <xf numFmtId="0" fontId="15" fillId="0" borderId="10" xfId="4" applyFont="1" applyBorder="1" applyAlignment="1">
      <alignment horizontal="center" vertical="center" wrapText="1"/>
    </xf>
    <xf numFmtId="0" fontId="15" fillId="0" borderId="8" xfId="4" applyFont="1" applyBorder="1" applyAlignment="1">
      <alignment horizontal="center" vertical="center" wrapText="1"/>
    </xf>
    <xf numFmtId="0" fontId="15" fillId="0" borderId="9" xfId="4" applyFont="1" applyBorder="1" applyAlignment="1">
      <alignment horizontal="center" vertical="center" wrapText="1"/>
    </xf>
    <xf numFmtId="0" fontId="15" fillId="0" borderId="12" xfId="4" applyFont="1" applyBorder="1" applyAlignment="1">
      <alignment horizontal="center" vertical="center" wrapText="1"/>
    </xf>
    <xf numFmtId="0" fontId="15" fillId="0" borderId="2" xfId="4" applyFont="1" applyBorder="1" applyAlignment="1">
      <alignment horizontal="center" vertical="center"/>
    </xf>
    <xf numFmtId="0" fontId="15" fillId="0" borderId="2" xfId="4" applyFont="1" applyBorder="1" applyAlignment="1">
      <alignment horizontal="center" vertical="center" wrapText="1"/>
    </xf>
    <xf numFmtId="0" fontId="23" fillId="0" borderId="0" xfId="0" quotePrefix="1" applyFont="1" applyAlignment="1">
      <alignment horizontal="center" vertical="center"/>
    </xf>
    <xf numFmtId="2" fontId="15" fillId="0" borderId="3" xfId="0" applyNumberFormat="1" applyFont="1" applyBorder="1" applyAlignment="1">
      <alignment horizontal="left" vertical="center"/>
    </xf>
    <xf numFmtId="2" fontId="15" fillId="0" borderId="5" xfId="0" applyNumberFormat="1" applyFont="1" applyBorder="1" applyAlignment="1">
      <alignment horizontal="left" vertical="center"/>
    </xf>
    <xf numFmtId="2" fontId="15" fillId="0" borderId="4" xfId="0" applyNumberFormat="1" applyFont="1" applyBorder="1" applyAlignment="1">
      <alignment horizontal="left" vertical="center"/>
    </xf>
    <xf numFmtId="2" fontId="17" fillId="0" borderId="2" xfId="0" applyNumberFormat="1" applyFont="1" applyBorder="1" applyAlignment="1">
      <alignment horizontal="center" vertical="center"/>
    </xf>
    <xf numFmtId="0" fontId="19" fillId="3" borderId="3" xfId="4" applyFont="1" applyFill="1" applyBorder="1" applyAlignment="1">
      <alignment horizontal="left" vertical="center" wrapText="1"/>
    </xf>
    <xf numFmtId="0" fontId="19" fillId="3" borderId="5" xfId="4" applyFont="1" applyFill="1" applyBorder="1" applyAlignment="1">
      <alignment horizontal="left" vertical="center" wrapText="1"/>
    </xf>
    <xf numFmtId="0" fontId="19" fillId="3" borderId="4" xfId="4" applyFont="1" applyFill="1" applyBorder="1" applyAlignment="1">
      <alignment horizontal="left" vertical="center" wrapText="1"/>
    </xf>
    <xf numFmtId="0" fontId="19" fillId="3" borderId="3" xfId="4" applyFont="1" applyFill="1" applyBorder="1" applyAlignment="1">
      <alignment horizontal="center" vertical="center" wrapText="1"/>
    </xf>
    <xf numFmtId="0" fontId="19" fillId="3" borderId="5" xfId="4" applyFont="1" applyFill="1" applyBorder="1" applyAlignment="1">
      <alignment horizontal="center" vertical="center" wrapText="1"/>
    </xf>
    <xf numFmtId="0" fontId="19" fillId="3" borderId="4" xfId="4" applyFont="1" applyFill="1" applyBorder="1" applyAlignment="1">
      <alignment horizontal="center" vertical="center" wrapText="1"/>
    </xf>
    <xf numFmtId="0" fontId="15" fillId="0" borderId="0" xfId="0" applyFont="1" applyAlignment="1">
      <alignment horizontal="left" vertical="center" wrapText="1"/>
    </xf>
    <xf numFmtId="2" fontId="17" fillId="0" borderId="3" xfId="0" applyNumberFormat="1" applyFont="1" applyBorder="1" applyAlignment="1">
      <alignment horizontal="left" vertical="center"/>
    </xf>
    <xf numFmtId="2" fontId="17" fillId="0" borderId="5" xfId="0" applyNumberFormat="1" applyFont="1" applyBorder="1" applyAlignment="1">
      <alignment horizontal="left" vertical="center"/>
    </xf>
    <xf numFmtId="2" fontId="17" fillId="0" borderId="4" xfId="0" applyNumberFormat="1" applyFont="1" applyBorder="1" applyAlignment="1">
      <alignment horizontal="left" vertical="center"/>
    </xf>
    <xf numFmtId="2" fontId="17" fillId="0" borderId="3" xfId="0" applyNumberFormat="1" applyFont="1" applyBorder="1" applyAlignment="1">
      <alignment horizontal="center" vertical="center"/>
    </xf>
    <xf numFmtId="2" fontId="17" fillId="0" borderId="5" xfId="0" applyNumberFormat="1" applyFont="1" applyBorder="1" applyAlignment="1">
      <alignment horizontal="center" vertical="center"/>
    </xf>
    <xf numFmtId="2" fontId="17" fillId="0" borderId="4" xfId="0" applyNumberFormat="1" applyFont="1" applyBorder="1" applyAlignment="1">
      <alignment horizontal="center" vertical="center"/>
    </xf>
    <xf numFmtId="0" fontId="16" fillId="0" borderId="6" xfId="4" applyFont="1" applyBorder="1" applyAlignment="1">
      <alignment horizontal="center"/>
    </xf>
    <xf numFmtId="0" fontId="16" fillId="0" borderId="7" xfId="4" applyFont="1" applyBorder="1" applyAlignment="1">
      <alignment horizontal="center"/>
    </xf>
    <xf numFmtId="0" fontId="16" fillId="0" borderId="11" xfId="4" applyFont="1" applyBorder="1" applyAlignment="1">
      <alignment horizontal="center"/>
    </xf>
    <xf numFmtId="0" fontId="16" fillId="0" borderId="10" xfId="4" applyFont="1" applyBorder="1" applyAlignment="1">
      <alignment horizontal="center"/>
    </xf>
    <xf numFmtId="0" fontId="16" fillId="0" borderId="8" xfId="4" applyFont="1" applyBorder="1" applyAlignment="1">
      <alignment horizontal="center"/>
    </xf>
    <xf numFmtId="0" fontId="16" fillId="0" borderId="12" xfId="4" applyFont="1" applyBorder="1" applyAlignment="1">
      <alignment horizontal="center"/>
    </xf>
    <xf numFmtId="2" fontId="15" fillId="4" borderId="3" xfId="0" applyNumberFormat="1" applyFont="1" applyFill="1" applyBorder="1" applyAlignment="1">
      <alignment horizontal="left" vertical="center"/>
    </xf>
    <xf numFmtId="2" fontId="15" fillId="4" borderId="5" xfId="0" applyNumberFormat="1" applyFont="1" applyFill="1" applyBorder="1" applyAlignment="1">
      <alignment horizontal="left" vertical="center"/>
    </xf>
    <xf numFmtId="2" fontId="15" fillId="4" borderId="4" xfId="0" applyNumberFormat="1" applyFont="1" applyFill="1" applyBorder="1" applyAlignment="1">
      <alignment horizontal="left" vertical="center"/>
    </xf>
    <xf numFmtId="166" fontId="15" fillId="4" borderId="2" xfId="0" applyNumberFormat="1" applyFont="1" applyFill="1" applyBorder="1" applyAlignment="1">
      <alignment horizontal="center" vertical="center" wrapText="1"/>
    </xf>
    <xf numFmtId="0" fontId="17" fillId="0" borderId="3" xfId="0" applyFont="1" applyBorder="1" applyAlignment="1">
      <alignment horizontal="center" vertical="center"/>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19" fillId="3" borderId="2" xfId="4" applyFont="1" applyFill="1" applyBorder="1" applyAlignment="1">
      <alignment horizontal="center" vertical="center" wrapText="1"/>
    </xf>
    <xf numFmtId="0" fontId="17" fillId="0" borderId="2" xfId="0" applyFont="1" applyBorder="1" applyAlignment="1">
      <alignment horizontal="center" vertical="center"/>
    </xf>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0" fontId="15" fillId="0" borderId="4" xfId="0" applyFont="1" applyBorder="1" applyAlignment="1">
      <alignment horizontal="left" vertical="center" wrapText="1"/>
    </xf>
    <xf numFmtId="0" fontId="15" fillId="0" borderId="3" xfId="0" applyFont="1" applyBorder="1" applyAlignment="1">
      <alignment horizontal="left" vertical="center"/>
    </xf>
    <xf numFmtId="0" fontId="15" fillId="0" borderId="5" xfId="0" applyFont="1" applyBorder="1" applyAlignment="1">
      <alignment horizontal="left" vertical="center"/>
    </xf>
    <xf numFmtId="0" fontId="15" fillId="0" borderId="4" xfId="0" applyFont="1" applyBorder="1" applyAlignment="1">
      <alignment horizontal="left" vertical="center"/>
    </xf>
    <xf numFmtId="0" fontId="22" fillId="4" borderId="2" xfId="0" applyFont="1" applyFill="1" applyBorder="1" applyAlignment="1">
      <alignment horizontal="center" vertical="center"/>
    </xf>
    <xf numFmtId="2" fontId="15" fillId="0" borderId="3" xfId="0" applyNumberFormat="1" applyFont="1" applyBorder="1" applyAlignment="1">
      <alignment horizontal="center" vertical="center"/>
    </xf>
    <xf numFmtId="2" fontId="15" fillId="0" borderId="4" xfId="0" applyNumberFormat="1" applyFont="1" applyBorder="1" applyAlignment="1">
      <alignment horizontal="center" vertical="center"/>
    </xf>
    <xf numFmtId="0" fontId="17" fillId="3" borderId="3" xfId="0" applyFont="1" applyFill="1" applyBorder="1" applyAlignment="1">
      <alignment horizontal="center" vertical="center"/>
    </xf>
    <xf numFmtId="0" fontId="17" fillId="3" borderId="5" xfId="0" applyFont="1" applyFill="1" applyBorder="1" applyAlignment="1">
      <alignment horizontal="center" vertical="center"/>
    </xf>
    <xf numFmtId="0" fontId="17" fillId="3" borderId="4" xfId="0" applyFont="1" applyFill="1" applyBorder="1" applyAlignment="1">
      <alignment horizontal="center" vertical="center"/>
    </xf>
    <xf numFmtId="0" fontId="17" fillId="3" borderId="2" xfId="0" applyFont="1" applyFill="1" applyBorder="1" applyAlignment="1">
      <alignment horizontal="center" vertical="center"/>
    </xf>
    <xf numFmtId="166" fontId="20" fillId="4" borderId="2" xfId="0" applyNumberFormat="1" applyFont="1" applyFill="1" applyBorder="1" applyAlignment="1">
      <alignment horizontal="center" vertical="center" wrapText="1"/>
    </xf>
    <xf numFmtId="0" fontId="15" fillId="0" borderId="2" xfId="0" applyFont="1" applyBorder="1" applyAlignment="1">
      <alignment horizontal="left" vertical="center"/>
    </xf>
    <xf numFmtId="0" fontId="15" fillId="0" borderId="2" xfId="0" applyFont="1" applyBorder="1" applyAlignment="1">
      <alignment horizontal="center" vertical="center"/>
    </xf>
  </cellXfs>
  <cellStyles count="12">
    <cellStyle name="Cancel" xfId="4" xr:uid="{00000000-0005-0000-0000-000000000000}"/>
    <cellStyle name="Millares 3" xfId="5" xr:uid="{00000000-0005-0000-0000-000002000000}"/>
    <cellStyle name="Normal" xfId="0" builtinId="0"/>
    <cellStyle name="Normal 2" xfId="2" xr:uid="{00000000-0005-0000-0000-000004000000}"/>
    <cellStyle name="Normal 27" xfId="8" xr:uid="{00000000-0005-0000-0000-000005000000}"/>
    <cellStyle name="Normal 3" xfId="10" xr:uid="{00000000-0005-0000-0000-000006000000}"/>
    <cellStyle name="Normal 3 2 2 2" xfId="9" xr:uid="{00000000-0005-0000-0000-000007000000}"/>
    <cellStyle name="Normal 4" xfId="11" xr:uid="{00000000-0005-0000-0000-000008000000}"/>
    <cellStyle name="Normal 5" xfId="1" xr:uid="{00000000-0005-0000-0000-000009000000}"/>
    <cellStyle name="Normal 6" xfId="6" xr:uid="{00000000-0005-0000-0000-00000A000000}"/>
    <cellStyle name="Normal 6 2" xfId="7" xr:uid="{00000000-0005-0000-0000-00000B000000}"/>
    <cellStyle name="Porcentaje 2" xfId="3" xr:uid="{00000000-0005-0000-0000-00000C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0</xdr:row>
          <xdr:rowOff>213204</xdr:rowOff>
        </xdr:from>
        <xdr:to>
          <xdr:col>10</xdr:col>
          <xdr:colOff>64770</xdr:colOff>
          <xdr:row>7</xdr:row>
          <xdr:rowOff>9525</xdr:rowOff>
        </xdr:to>
        <xdr:pic>
          <xdr:nvPicPr>
            <xdr:cNvPr id="3" name="Imagen 2">
              <a:extLst>
                <a:ext uri="{FF2B5EF4-FFF2-40B4-BE49-F238E27FC236}">
                  <a16:creationId xmlns:a16="http://schemas.microsoft.com/office/drawing/2014/main" id="{8DA6BBDB-7B8B-4207-80F8-755C0D0F8E2B}"/>
                </a:ext>
              </a:extLst>
            </xdr:cNvPr>
            <xdr:cNvPicPr>
              <a:picLocks noChangeAspect="1" noChangeArrowheads="1"/>
              <a:extLst>
                <a:ext uri="{84589F7E-364E-4C9E-8A38-B11213B215E9}">
                  <a14:cameraTool cellRange="S0!$N$1" spid="_x0000_s1055"/>
                </a:ext>
              </a:extLst>
            </xdr:cNvPicPr>
          </xdr:nvPicPr>
          <xdr:blipFill>
            <a:blip xmlns:r="http://schemas.openxmlformats.org/officeDocument/2006/relationships" r:embed="rId1"/>
            <a:srcRect/>
            <a:stretch>
              <a:fillRect/>
            </a:stretch>
          </xdr:blipFill>
          <xdr:spPr bwMode="auto">
            <a:xfrm>
              <a:off x="2876550" y="213204"/>
              <a:ext cx="1807845" cy="186324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13</xdr:col>
      <xdr:colOff>32824</xdr:colOff>
      <xdr:row>0</xdr:row>
      <xdr:rowOff>18463</xdr:rowOff>
    </xdr:from>
    <xdr:to>
      <xdr:col>14</xdr:col>
      <xdr:colOff>448233</xdr:colOff>
      <xdr:row>4</xdr:row>
      <xdr:rowOff>171703</xdr:rowOff>
    </xdr:to>
    <xdr:pic>
      <xdr:nvPicPr>
        <xdr:cNvPr id="3" name="Imagen 2">
          <a:extLst>
            <a:ext uri="{FF2B5EF4-FFF2-40B4-BE49-F238E27FC236}">
              <a16:creationId xmlns:a16="http://schemas.microsoft.com/office/drawing/2014/main" id="{E89D896A-224F-8410-8135-C59B7C9C08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82286" y="18463"/>
          <a:ext cx="884332" cy="915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158262</xdr:colOff>
          <xdr:row>0</xdr:row>
          <xdr:rowOff>0</xdr:rowOff>
        </xdr:from>
        <xdr:to>
          <xdr:col>6</xdr:col>
          <xdr:colOff>21102</xdr:colOff>
          <xdr:row>5</xdr:row>
          <xdr:rowOff>15240</xdr:rowOff>
        </xdr:to>
        <xdr:pic>
          <xdr:nvPicPr>
            <xdr:cNvPr id="2" name="Imagen 1">
              <a:extLst>
                <a:ext uri="{FF2B5EF4-FFF2-40B4-BE49-F238E27FC236}">
                  <a16:creationId xmlns:a16="http://schemas.microsoft.com/office/drawing/2014/main" id="{44972A78-6F9D-4127-3AC0-34B4EF045DC3}"/>
                </a:ext>
              </a:extLst>
            </xdr:cNvPr>
            <xdr:cNvPicPr>
              <a:picLocks noChangeAspect="1" noChangeArrowheads="1"/>
              <a:extLst>
                <a:ext uri="{84589F7E-364E-4C9E-8A38-B11213B215E9}">
                  <a14:cameraTool cellRange="S0!$N$1" spid="_x0000_s3148"/>
                </a:ext>
              </a:extLst>
            </xdr:cNvPicPr>
          </xdr:nvPicPr>
          <xdr:blipFill>
            <a:blip xmlns:r="http://schemas.openxmlformats.org/officeDocument/2006/relationships" r:embed="rId1"/>
            <a:srcRect/>
            <a:stretch>
              <a:fillRect/>
            </a:stretch>
          </xdr:blipFill>
          <xdr:spPr bwMode="auto">
            <a:xfrm>
              <a:off x="5545016" y="0"/>
              <a:ext cx="937260" cy="97477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0</xdr:colOff>
          <xdr:row>0</xdr:row>
          <xdr:rowOff>0</xdr:rowOff>
        </xdr:from>
        <xdr:to>
          <xdr:col>15</xdr:col>
          <xdr:colOff>11137</xdr:colOff>
          <xdr:row>5</xdr:row>
          <xdr:rowOff>7620</xdr:rowOff>
        </xdr:to>
        <xdr:pic>
          <xdr:nvPicPr>
            <xdr:cNvPr id="3" name="Imagen 2">
              <a:extLst>
                <a:ext uri="{FF2B5EF4-FFF2-40B4-BE49-F238E27FC236}">
                  <a16:creationId xmlns:a16="http://schemas.microsoft.com/office/drawing/2014/main" id="{6376134B-A0DC-49B2-8CA0-216E52833275}"/>
                </a:ext>
              </a:extLst>
            </xdr:cNvPr>
            <xdr:cNvPicPr>
              <a:picLocks noChangeAspect="1" noChangeArrowheads="1"/>
              <a:extLst>
                <a:ext uri="{84589F7E-364E-4C9E-8A38-B11213B215E9}">
                  <a14:cameraTool cellRange="S0!$N$1" spid="_x0000_s4171"/>
                </a:ext>
              </a:extLst>
            </xdr:cNvPicPr>
          </xdr:nvPicPr>
          <xdr:blipFill>
            <a:blip xmlns:r="http://schemas.openxmlformats.org/officeDocument/2006/relationships" r:embed="rId1"/>
            <a:srcRect/>
            <a:stretch>
              <a:fillRect/>
            </a:stretch>
          </xdr:blipFill>
          <xdr:spPr bwMode="auto">
            <a:xfrm>
              <a:off x="5890846" y="0"/>
              <a:ext cx="937260" cy="97477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0</xdr:colOff>
          <xdr:row>0</xdr:row>
          <xdr:rowOff>0</xdr:rowOff>
        </xdr:from>
        <xdr:to>
          <xdr:col>15</xdr:col>
          <xdr:colOff>19050</xdr:colOff>
          <xdr:row>5</xdr:row>
          <xdr:rowOff>22274</xdr:rowOff>
        </xdr:to>
        <xdr:pic>
          <xdr:nvPicPr>
            <xdr:cNvPr id="2" name="Imagen 1">
              <a:extLst>
                <a:ext uri="{FF2B5EF4-FFF2-40B4-BE49-F238E27FC236}">
                  <a16:creationId xmlns:a16="http://schemas.microsoft.com/office/drawing/2014/main" id="{7A5C2336-DA8C-45A1-A2EA-D7F883E0BC6A}"/>
                </a:ext>
              </a:extLst>
            </xdr:cNvPr>
            <xdr:cNvPicPr>
              <a:picLocks noChangeAspect="1" noChangeArrowheads="1"/>
              <a:extLst>
                <a:ext uri="{84589F7E-364E-4C9E-8A38-B11213B215E9}">
                  <a14:cameraTool cellRange="S0!$N$1" spid="_x0000_s5195"/>
                </a:ext>
              </a:extLst>
            </xdr:cNvPicPr>
          </xdr:nvPicPr>
          <xdr:blipFill>
            <a:blip xmlns:r="http://schemas.openxmlformats.org/officeDocument/2006/relationships" r:embed="rId1"/>
            <a:srcRect/>
            <a:stretch>
              <a:fillRect/>
            </a:stretch>
          </xdr:blipFill>
          <xdr:spPr bwMode="auto">
            <a:xfrm>
              <a:off x="5897880" y="0"/>
              <a:ext cx="937260" cy="97477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0</xdr:colOff>
          <xdr:row>0</xdr:row>
          <xdr:rowOff>0</xdr:rowOff>
        </xdr:from>
        <xdr:to>
          <xdr:col>15</xdr:col>
          <xdr:colOff>7620</xdr:colOff>
          <xdr:row>5</xdr:row>
          <xdr:rowOff>22274</xdr:rowOff>
        </xdr:to>
        <xdr:pic>
          <xdr:nvPicPr>
            <xdr:cNvPr id="3" name="Imagen 2">
              <a:extLst>
                <a:ext uri="{FF2B5EF4-FFF2-40B4-BE49-F238E27FC236}">
                  <a16:creationId xmlns:a16="http://schemas.microsoft.com/office/drawing/2014/main" id="{B3100E16-AF25-44A0-A1BF-AB1EBA86625F}"/>
                </a:ext>
              </a:extLst>
            </xdr:cNvPr>
            <xdr:cNvPicPr>
              <a:picLocks noChangeAspect="1" noChangeArrowheads="1"/>
              <a:extLst>
                <a:ext uri="{84589F7E-364E-4C9E-8A38-B11213B215E9}">
                  <a14:cameraTool cellRange="S0!$N$1" spid="_x0000_s14410"/>
                </a:ext>
              </a:extLst>
            </xdr:cNvPicPr>
          </xdr:nvPicPr>
          <xdr:blipFill>
            <a:blip xmlns:r="http://schemas.openxmlformats.org/officeDocument/2006/relationships" r:embed="rId1"/>
            <a:srcRect/>
            <a:stretch>
              <a:fillRect/>
            </a:stretch>
          </xdr:blipFill>
          <xdr:spPr bwMode="auto">
            <a:xfrm>
              <a:off x="5890846" y="0"/>
              <a:ext cx="933743" cy="98942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0</xdr:colOff>
          <xdr:row>0</xdr:row>
          <xdr:rowOff>0</xdr:rowOff>
        </xdr:from>
        <xdr:to>
          <xdr:col>15</xdr:col>
          <xdr:colOff>20263</xdr:colOff>
          <xdr:row>5</xdr:row>
          <xdr:rowOff>58737</xdr:rowOff>
        </xdr:to>
        <xdr:pic>
          <xdr:nvPicPr>
            <xdr:cNvPr id="2" name="Imagen 1">
              <a:extLst>
                <a:ext uri="{FF2B5EF4-FFF2-40B4-BE49-F238E27FC236}">
                  <a16:creationId xmlns:a16="http://schemas.microsoft.com/office/drawing/2014/main" id="{1C7219AC-C803-4E46-B449-38DFE1D5BFBD}"/>
                </a:ext>
              </a:extLst>
            </xdr:cNvPr>
            <xdr:cNvPicPr>
              <a:picLocks noChangeAspect="1" noChangeArrowheads="1"/>
              <a:extLst>
                <a:ext uri="{84589F7E-364E-4C9E-8A38-B11213B215E9}">
                  <a14:cameraTool cellRange="S0!$N$1" spid="_x0000_s7241"/>
                </a:ext>
              </a:extLst>
            </xdr:cNvPicPr>
          </xdr:nvPicPr>
          <xdr:blipFill>
            <a:blip xmlns:r="http://schemas.openxmlformats.org/officeDocument/2006/relationships" r:embed="rId1"/>
            <a:srcRect/>
            <a:stretch>
              <a:fillRect/>
            </a:stretch>
          </xdr:blipFill>
          <xdr:spPr bwMode="auto">
            <a:xfrm>
              <a:off x="5875283" y="0"/>
              <a:ext cx="933743" cy="98942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0</xdr:colOff>
          <xdr:row>0</xdr:row>
          <xdr:rowOff>0</xdr:rowOff>
        </xdr:from>
        <xdr:to>
          <xdr:col>15</xdr:col>
          <xdr:colOff>7620</xdr:colOff>
          <xdr:row>5</xdr:row>
          <xdr:rowOff>22274</xdr:rowOff>
        </xdr:to>
        <xdr:pic>
          <xdr:nvPicPr>
            <xdr:cNvPr id="3" name="Imagen 2">
              <a:extLst>
                <a:ext uri="{FF2B5EF4-FFF2-40B4-BE49-F238E27FC236}">
                  <a16:creationId xmlns:a16="http://schemas.microsoft.com/office/drawing/2014/main" id="{EDF9DBC8-D91C-4DE4-A28D-094A37A264B7}"/>
                </a:ext>
              </a:extLst>
            </xdr:cNvPr>
            <xdr:cNvPicPr>
              <a:picLocks noChangeAspect="1" noChangeArrowheads="1"/>
              <a:extLst>
                <a:ext uri="{84589F7E-364E-4C9E-8A38-B11213B215E9}">
                  <a14:cameraTool cellRange="S0!$N$1" spid="_x0000_s15432"/>
                </a:ext>
              </a:extLst>
            </xdr:cNvPicPr>
          </xdr:nvPicPr>
          <xdr:blipFill>
            <a:blip xmlns:r="http://schemas.openxmlformats.org/officeDocument/2006/relationships" r:embed="rId1"/>
            <a:srcRect/>
            <a:stretch>
              <a:fillRect/>
            </a:stretch>
          </xdr:blipFill>
          <xdr:spPr bwMode="auto">
            <a:xfrm>
              <a:off x="5890846" y="0"/>
              <a:ext cx="933743" cy="98942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0</xdr:colOff>
          <xdr:row>0</xdr:row>
          <xdr:rowOff>0</xdr:rowOff>
        </xdr:from>
        <xdr:to>
          <xdr:col>15</xdr:col>
          <xdr:colOff>19050</xdr:colOff>
          <xdr:row>5</xdr:row>
          <xdr:rowOff>22274</xdr:rowOff>
        </xdr:to>
        <xdr:pic>
          <xdr:nvPicPr>
            <xdr:cNvPr id="2" name="Imagen 1">
              <a:extLst>
                <a:ext uri="{FF2B5EF4-FFF2-40B4-BE49-F238E27FC236}">
                  <a16:creationId xmlns:a16="http://schemas.microsoft.com/office/drawing/2014/main" id="{68AE6B59-D7E1-468B-B948-0EDAFB33CE67}"/>
                </a:ext>
              </a:extLst>
            </xdr:cNvPr>
            <xdr:cNvPicPr>
              <a:picLocks noChangeAspect="1" noChangeArrowheads="1"/>
              <a:extLst>
                <a:ext uri="{84589F7E-364E-4C9E-8A38-B11213B215E9}">
                  <a14:cameraTool cellRange="S0!$N$1" spid="_x0000_s9287"/>
                </a:ext>
              </a:extLst>
            </xdr:cNvPicPr>
          </xdr:nvPicPr>
          <xdr:blipFill>
            <a:blip xmlns:r="http://schemas.openxmlformats.org/officeDocument/2006/relationships" r:embed="rId1"/>
            <a:srcRect/>
            <a:stretch>
              <a:fillRect/>
            </a:stretch>
          </xdr:blipFill>
          <xdr:spPr bwMode="auto">
            <a:xfrm>
              <a:off x="5884985" y="0"/>
              <a:ext cx="933743" cy="98942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0</xdr:colOff>
          <xdr:row>0</xdr:row>
          <xdr:rowOff>0</xdr:rowOff>
        </xdr:from>
        <xdr:to>
          <xdr:col>15</xdr:col>
          <xdr:colOff>7620</xdr:colOff>
          <xdr:row>5</xdr:row>
          <xdr:rowOff>22274</xdr:rowOff>
        </xdr:to>
        <xdr:pic>
          <xdr:nvPicPr>
            <xdr:cNvPr id="3" name="Imagen 2">
              <a:extLst>
                <a:ext uri="{FF2B5EF4-FFF2-40B4-BE49-F238E27FC236}">
                  <a16:creationId xmlns:a16="http://schemas.microsoft.com/office/drawing/2014/main" id="{6F80FF82-A973-4180-B4FD-37C138CB4419}"/>
                </a:ext>
              </a:extLst>
            </xdr:cNvPr>
            <xdr:cNvPicPr>
              <a:picLocks noChangeAspect="1" noChangeArrowheads="1"/>
              <a:extLst>
                <a:ext uri="{84589F7E-364E-4C9E-8A38-B11213B215E9}">
                  <a14:cameraTool cellRange="S0!$N$1" spid="_x0000_s16454"/>
                </a:ext>
              </a:extLst>
            </xdr:cNvPicPr>
          </xdr:nvPicPr>
          <xdr:blipFill>
            <a:blip xmlns:r="http://schemas.openxmlformats.org/officeDocument/2006/relationships" r:embed="rId1"/>
            <a:srcRect/>
            <a:stretch>
              <a:fillRect/>
            </a:stretch>
          </xdr:blipFill>
          <xdr:spPr bwMode="auto">
            <a:xfrm>
              <a:off x="5890846" y="0"/>
              <a:ext cx="933743" cy="98942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0</xdr:colOff>
          <xdr:row>0</xdr:row>
          <xdr:rowOff>0</xdr:rowOff>
        </xdr:from>
        <xdr:to>
          <xdr:col>15</xdr:col>
          <xdr:colOff>15240</xdr:colOff>
          <xdr:row>5</xdr:row>
          <xdr:rowOff>18464</xdr:rowOff>
        </xdr:to>
        <xdr:pic>
          <xdr:nvPicPr>
            <xdr:cNvPr id="2" name="Imagen 1">
              <a:extLst>
                <a:ext uri="{FF2B5EF4-FFF2-40B4-BE49-F238E27FC236}">
                  <a16:creationId xmlns:a16="http://schemas.microsoft.com/office/drawing/2014/main" id="{AD078947-E312-4199-842C-47BDF07ABA25}"/>
                </a:ext>
              </a:extLst>
            </xdr:cNvPr>
            <xdr:cNvPicPr>
              <a:picLocks noChangeAspect="1" noChangeArrowheads="1"/>
              <a:extLst>
                <a:ext uri="{84589F7E-364E-4C9E-8A38-B11213B215E9}">
                  <a14:cameraTool cellRange="S0!$N$1" spid="_x0000_s11334"/>
                </a:ext>
              </a:extLst>
            </xdr:cNvPicPr>
          </xdr:nvPicPr>
          <xdr:blipFill>
            <a:blip xmlns:r="http://schemas.openxmlformats.org/officeDocument/2006/relationships" r:embed="rId1"/>
            <a:srcRect/>
            <a:stretch>
              <a:fillRect/>
            </a:stretch>
          </xdr:blipFill>
          <xdr:spPr bwMode="auto">
            <a:xfrm>
              <a:off x="5890846" y="0"/>
              <a:ext cx="933743" cy="98942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0</xdr:colOff>
          <xdr:row>0</xdr:row>
          <xdr:rowOff>0</xdr:rowOff>
        </xdr:from>
        <xdr:to>
          <xdr:col>15</xdr:col>
          <xdr:colOff>7620</xdr:colOff>
          <xdr:row>5</xdr:row>
          <xdr:rowOff>22274</xdr:rowOff>
        </xdr:to>
        <xdr:pic>
          <xdr:nvPicPr>
            <xdr:cNvPr id="3" name="Imagen 2">
              <a:extLst>
                <a:ext uri="{FF2B5EF4-FFF2-40B4-BE49-F238E27FC236}">
                  <a16:creationId xmlns:a16="http://schemas.microsoft.com/office/drawing/2014/main" id="{6D647B6A-8F39-4675-BBCB-05442B122C0D}"/>
                </a:ext>
              </a:extLst>
            </xdr:cNvPr>
            <xdr:cNvPicPr>
              <a:picLocks noChangeAspect="1" noChangeArrowheads="1"/>
              <a:extLst>
                <a:ext uri="{84589F7E-364E-4C9E-8A38-B11213B215E9}">
                  <a14:cameraTool cellRange="S0!$N$1" spid="_x0000_s17478"/>
                </a:ext>
              </a:extLst>
            </xdr:cNvPicPr>
          </xdr:nvPicPr>
          <xdr:blipFill>
            <a:blip xmlns:r="http://schemas.openxmlformats.org/officeDocument/2006/relationships" r:embed="rId1"/>
            <a:srcRect/>
            <a:stretch>
              <a:fillRect/>
            </a:stretch>
          </xdr:blipFill>
          <xdr:spPr bwMode="auto">
            <a:xfrm>
              <a:off x="5890846" y="0"/>
              <a:ext cx="933743" cy="98942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0</xdr:colOff>
          <xdr:row>0</xdr:row>
          <xdr:rowOff>0</xdr:rowOff>
        </xdr:from>
        <xdr:to>
          <xdr:col>15</xdr:col>
          <xdr:colOff>12643</xdr:colOff>
          <xdr:row>5</xdr:row>
          <xdr:rowOff>47307</xdr:rowOff>
        </xdr:to>
        <xdr:pic>
          <xdr:nvPicPr>
            <xdr:cNvPr id="2" name="Imagen 1">
              <a:extLst>
                <a:ext uri="{FF2B5EF4-FFF2-40B4-BE49-F238E27FC236}">
                  <a16:creationId xmlns:a16="http://schemas.microsoft.com/office/drawing/2014/main" id="{1A72D716-C8E4-4C81-B1E8-687FBD41F06D}"/>
                </a:ext>
              </a:extLst>
            </xdr:cNvPr>
            <xdr:cNvPicPr>
              <a:picLocks noChangeAspect="1" noChangeArrowheads="1"/>
              <a:extLst>
                <a:ext uri="{84589F7E-364E-4C9E-8A38-B11213B215E9}">
                  <a14:cameraTool cellRange="S0!$N$1" spid="_x0000_s13382"/>
                </a:ext>
              </a:extLst>
            </xdr:cNvPicPr>
          </xdr:nvPicPr>
          <xdr:blipFill>
            <a:blip xmlns:r="http://schemas.openxmlformats.org/officeDocument/2006/relationships" r:embed="rId1"/>
            <a:srcRect/>
            <a:stretch>
              <a:fillRect/>
            </a:stretch>
          </xdr:blipFill>
          <xdr:spPr bwMode="auto">
            <a:xfrm>
              <a:off x="5875283" y="0"/>
              <a:ext cx="933743" cy="98942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Archivos%20modificables\Survial%20Tecnica\survial%20tecnica\Trabajos\EXCEL\SUELOS\S_RTor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b-atuesta\d\Metrados%20Lima-Canta\RED5\CAN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Archivos%20modificables\Survial%20Tecnica\LUCHO%20BENKELMAN\TRUJILLO-HUAMACHUCO\CURVA%20GAUSS%20CONTROL%20ENSAY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ADICIONAL%20N&#176;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20190624-4%20Vias%20Huanuco\03%20TEP\01%20INF\V.II%20%20%20%20EBI\2.07%20DISE&#209;O%20DE%20ESTRUCTURAS%20DE%20OA%20Y%20DRENAJE\VIADUCTO%202%20ESSALUD\20190624-3-MC-03-1_Rev0%20(L=35)%20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20190624-4%20Vias%20Huanuco\03%20TEP\01%20INF\V.III%20%20%20MD-ET\3.3%20METRADOS\1000%20Puent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20170619-PuentesNorte-Obra1\05%20Metrados\MTO%20REV%20C\REV5\metrados\4.7%20Metrado%20General%20Tiburon.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Metrados%20Lima-Canta\RED5\CAN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n Cant10"/>
      <sheetName val="Proc_Cant10"/>
      <sheetName val="Gran 0+235"/>
      <sheetName val="Proct 0+235"/>
      <sheetName val="Limit_0+235"/>
      <sheetName val="Gran _ACC_A"/>
      <sheetName val="Proc_ACC_A"/>
      <sheetName val="Limit_ACC_A"/>
      <sheetName val="LIMA-CANTA"/>
    </sheetNames>
    <sheetDataSet>
      <sheetData sheetId="0"/>
      <sheetData sheetId="1"/>
      <sheetData sheetId="2"/>
      <sheetData sheetId="3"/>
      <sheetData sheetId="4"/>
      <sheetData sheetId="5"/>
      <sheetData sheetId="6"/>
      <sheetData sheetId="7">
        <row r="11">
          <cell r="F11">
            <v>31</v>
          </cell>
          <cell r="G11">
            <v>20</v>
          </cell>
          <cell r="H11">
            <v>15</v>
          </cell>
        </row>
        <row r="17">
          <cell r="F17">
            <v>0.24800000000000039</v>
          </cell>
          <cell r="G17">
            <v>0.26640926640926693</v>
          </cell>
          <cell r="H17">
            <v>0.27339901477832484</v>
          </cell>
        </row>
      </sheetData>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MA-CANTA"/>
      <sheetName val="RESUMEN-EXPLANACION"/>
      <sheetName val="Graph1"/>
      <sheetName val="Graph2"/>
      <sheetName val="Graph3"/>
      <sheetName val="Graph4"/>
      <sheetName val="Graph5"/>
      <sheetName val="Graph6"/>
      <sheetName val="Graph7"/>
      <sheetName val="Graph8"/>
      <sheetName val="Graph9"/>
      <sheetName val="Graph10"/>
      <sheetName val="Graph11"/>
      <sheetName val="Graph12"/>
      <sheetName val="Graph13"/>
      <sheetName val="Graph14"/>
      <sheetName val="Graph15"/>
      <sheetName val="Graph16"/>
      <sheetName val="Graph17"/>
      <sheetName val="Graph18"/>
      <sheetName val="Graph19"/>
      <sheetName val="Graph20"/>
      <sheetName val="Graph21"/>
      <sheetName val="Graph22"/>
      <sheetName val="Graph23"/>
      <sheetName val="Graph24"/>
      <sheetName val="Graph25"/>
      <sheetName val="Graph26"/>
      <sheetName val="Graph27)"/>
      <sheetName val="Graph28"/>
      <sheetName val="Graph29"/>
      <sheetName val="Graph30"/>
      <sheetName val="Graph31"/>
      <sheetName val="Graph32"/>
      <sheetName val="Graph33"/>
      <sheetName val="Graph34"/>
      <sheetName val="Graph35"/>
      <sheetName val="Graph36"/>
      <sheetName val="Graph37"/>
      <sheetName val="Graph38"/>
      <sheetName val="Graph39 "/>
      <sheetName val="Graph40"/>
      <sheetName val="Graph41"/>
      <sheetName val="Graph42"/>
      <sheetName val="Graph43"/>
      <sheetName val="Graph44"/>
      <sheetName val="Graph45"/>
      <sheetName val="Graph46"/>
      <sheetName val="Graph47"/>
      <sheetName val="Graph48"/>
      <sheetName val="Graph49"/>
      <sheetName val="Graph50"/>
      <sheetName val="Graph51"/>
      <sheetName val="Graph52"/>
      <sheetName val="Graph53"/>
      <sheetName val="Graph54"/>
      <sheetName val="Graph55"/>
      <sheetName val="Graph56"/>
      <sheetName val="Graph57"/>
      <sheetName val="Graph58"/>
      <sheetName val="Graph59"/>
      <sheetName val="Graph60"/>
      <sheetName val="Graph61"/>
      <sheetName val="Graph62"/>
      <sheetName val="Graph63"/>
      <sheetName val="Graph64"/>
      <sheetName val="Graph65"/>
      <sheetName val="Graph66"/>
      <sheetName val="Graph67"/>
      <sheetName val="Graph68"/>
      <sheetName val="Graph69"/>
      <sheetName val="Graph70"/>
      <sheetName val="Graph71"/>
      <sheetName val="Graph72"/>
      <sheetName val="Graph73"/>
      <sheetName val="Graph74"/>
      <sheetName val="Graph75"/>
      <sheetName val="Graph76"/>
      <sheetName val="Graph77"/>
      <sheetName val="Graph78"/>
      <sheetName val="Graph79"/>
      <sheetName val="Graph80"/>
      <sheetName val="Graph81"/>
      <sheetName val="D"/>
      <sheetName val="E"/>
      <sheetName val="SECCIONES"/>
      <sheetName val="F"/>
      <sheetName val="F-1"/>
      <sheetName val="G"/>
      <sheetName val="G-1"/>
      <sheetName val="H"/>
      <sheetName val="H-1"/>
      <sheetName val="I"/>
      <sheetName val="I-1"/>
      <sheetName val="J"/>
      <sheetName val="K"/>
      <sheetName val="L"/>
      <sheetName val="M"/>
      <sheetName val="N"/>
      <sheetName val="O"/>
      <sheetName val="P"/>
      <sheetName val="Q"/>
      <sheetName val="R"/>
      <sheetName val="RES,MET,ADI1"/>
      <sheetName val="Presenta1"/>
      <sheetName val="RES"/>
      <sheetName val="Restricciones y Compromisos"/>
      <sheetName val="Metrados  Val."/>
      <sheetName val="F-05"/>
      <sheetName val="Sheet2"/>
      <sheetName val="GyP total"/>
      <sheetName val="RefG"/>
      <sheetName val="IRR sponsor"/>
      <sheetName val="GG-Ofertado-P4 Maz"/>
      <sheetName val="Imprimacion_Planilla"/>
      <sheetName val="9 Capex"/>
      <sheetName val="datos base"/>
      <sheetName val="DATOS UNOE"/>
      <sheetName val="Producción"/>
      <sheetName val="REFERENCIAS"/>
      <sheetName val="EVAL"/>
      <sheetName val="Data"/>
      <sheetName val="Tabla"/>
      <sheetName val="Datos"/>
      <sheetName val="Graph39_"/>
      <sheetName val="EXP"/>
      <sheetName val="Sust.205ABC-VE"/>
      <sheetName val="Sust.205ABC-VP"/>
      <sheetName val="Resum 205ABC 700FG 907.A.2.2"/>
      <sheetName val="resumen"/>
      <sheetName val="200"/>
      <sheetName val="CIERRE"/>
      <sheetName val="Deduccion Reajuste"/>
      <sheetName val="RES-PINTADO"/>
      <sheetName val="Resumen anual"/>
      <sheetName val="PER,COM.PRO.ADI1"/>
      <sheetName val="Planilla Base y Subbase"/>
      <sheetName val="General"/>
      <sheetName val="Fierro-C1"/>
      <sheetName val="Limit_ACC_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ISCON"/>
      <sheetName val="Pavimentos"/>
      <sheetName val="Resumen Metrados"/>
      <sheetName val="1. Trabajos Preliminares "/>
      <sheetName val="2. Sustento Trazo y Rep"/>
      <sheetName val="3. Fisuras - bacheo"/>
      <sheetName val="02"/>
      <sheetName val="Resumen-Bacheo"/>
      <sheetName val="4. Km 63-km 155"/>
      <sheetName val="5. Km 179.8-km 234.4"/>
      <sheetName val="6. Km 257.4-330.0"/>
      <sheetName val="7. Km 344.0-443.6"/>
      <sheetName val="8. Km 779.2-km 812"/>
      <sheetName val="9. sustento fresado 6&quot;"/>
      <sheetName val="9 TMG_Granular 1&quot;"/>
      <sheetName val="9 TMG_Slurry_Monoca"/>
      <sheetName val="9 TME_Bacheo"/>
      <sheetName val="9 TME_Encimado"/>
      <sheetName val="10. Marcas Pavimento"/>
      <sheetName val="11. Tachas"/>
      <sheetName val="12. Proteccion ambiental"/>
      <sheetName val="10. Dist Canteras"/>
      <sheetName val="11. Dist DME's"/>
    </sheetNames>
    <sheetDataSet>
      <sheetData sheetId="0">
        <row r="13">
          <cell r="B13">
            <v>303</v>
          </cell>
        </row>
        <row r="14">
          <cell r="B14">
            <v>291</v>
          </cell>
        </row>
        <row r="15">
          <cell r="B15">
            <v>256</v>
          </cell>
        </row>
        <row r="16">
          <cell r="B16">
            <v>345</v>
          </cell>
        </row>
        <row r="17">
          <cell r="B17">
            <v>352</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ADI1.TVI"/>
      <sheetName val="RES,MET,ADI1"/>
      <sheetName val="RES.MET.2,01.-TVI"/>
      <sheetName val="Resumen"/>
      <sheetName val="RES.MET.EXP.ADI1.TVI"/>
      <sheetName val="PER.YCOM,PRO.ADI1"/>
      <sheetName val="CANT.PRO.ADI1"/>
      <sheetName val="TRANSP.GEN.REP.ADI1"/>
      <sheetName val="TRANSP. BOT.REP.ADI1"/>
      <sheetName val="TRANSP.GEN.PRO.ADI1"/>
      <sheetName val="TRANSP.BOT.PRO.ADI1"/>
      <sheetName val="BAN.REP.ADI1"/>
      <sheetName val="BANQ.PRO.ADI1"/>
      <sheetName val="Km.270"/>
      <sheetName val="Km.271"/>
      <sheetName val="Km.272"/>
      <sheetName val="Km.273"/>
      <sheetName val="Km.274"/>
      <sheetName val="RES_MET_ADI1"/>
      <sheetName val="PRESUP_ADI1_TVI"/>
      <sheetName val="RES_MET_2,01_-TVI"/>
      <sheetName val="RES_MET_EXP_ADI1_TVI"/>
      <sheetName val="PER_YCOM,PRO_ADI1"/>
      <sheetName val="CANT_PRO_ADI1"/>
      <sheetName val="TRANSP_GEN_REP_ADI1"/>
      <sheetName val="TRANSP__BOT_REP_ADI1"/>
      <sheetName val="TRANSP_GEN_PRO_ADI1"/>
      <sheetName val="TRANSP_BOT_PRO_ADI1"/>
      <sheetName val="BAN_REP_ADI1"/>
      <sheetName val="BANQ_PRO_ADI1"/>
      <sheetName val="Km_270"/>
      <sheetName val="Km_271"/>
      <sheetName val="Km_272"/>
      <sheetName val="Km_273"/>
      <sheetName val="Km_274"/>
      <sheetName val="datos base"/>
      <sheetName val="Basis"/>
      <sheetName val="CCP,LEYES, Y DEC."/>
      <sheetName val="Restricciones y Compromisos"/>
      <sheetName val="EXP"/>
      <sheetName val="Pavimentos"/>
      <sheetName val="CODIGOS"/>
      <sheetName val="MObra"/>
      <sheetName val="Flota Max"/>
      <sheetName val="Deduccion Reajuste"/>
      <sheetName val="Avance Detallado"/>
      <sheetName val="Resumen del av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S2"/>
      <sheetName val="GEO"/>
      <sheetName val="CABL"/>
      <sheetName val="WPERM"/>
      <sheetName val="PERD"/>
      <sheetName val="MyVEI"/>
      <sheetName val="MVCPVEI"/>
      <sheetName val="MVESTULTVEI"/>
      <sheetName val="ESFVEI"/>
      <sheetName val="LREVEI"/>
      <sheetName val="MyVI"/>
      <sheetName val="MVCPVI"/>
      <sheetName val="MVESTULTVI"/>
      <sheetName val="ESFVI"/>
      <sheetName val="LREVI"/>
      <sheetName val="MyVED"/>
      <sheetName val="MVCPVED"/>
      <sheetName val="MVESTULTVED"/>
      <sheetName val="ESFVED"/>
      <sheetName val="LREVED"/>
      <sheetName val="FAT_VINT"/>
      <sheetName val="V-AASHTO"/>
      <sheetName val="REFLONG"/>
      <sheetName val="R"/>
      <sheetName val="VDIAF"/>
      <sheetName val="LOSA"/>
      <sheetName val="APOEST "/>
      <sheetName val="SISM"/>
      <sheetName val="PILAR"/>
      <sheetName val="VOLEST"/>
    </sheetNames>
    <sheetDataSet>
      <sheetData sheetId="0"/>
      <sheetData sheetId="1"/>
      <sheetData sheetId="2">
        <row r="9">
          <cell r="C9">
            <v>35</v>
          </cell>
        </row>
        <row r="12">
          <cell r="C12">
            <v>7.6</v>
          </cell>
        </row>
        <row r="14">
          <cell r="C14">
            <v>0</v>
          </cell>
        </row>
        <row r="16">
          <cell r="C16">
            <v>4</v>
          </cell>
        </row>
        <row r="17">
          <cell r="C17">
            <v>2.0499999999999998</v>
          </cell>
        </row>
        <row r="18">
          <cell r="C18">
            <v>0</v>
          </cell>
        </row>
        <row r="19">
          <cell r="C19">
            <v>0.2</v>
          </cell>
        </row>
        <row r="20">
          <cell r="C20">
            <v>0.2</v>
          </cell>
        </row>
        <row r="21">
          <cell r="C21">
            <v>0.2</v>
          </cell>
        </row>
        <row r="22">
          <cell r="C22">
            <v>1</v>
          </cell>
        </row>
        <row r="23">
          <cell r="C23">
            <v>0.4</v>
          </cell>
        </row>
        <row r="24">
          <cell r="C24">
            <v>0.2</v>
          </cell>
        </row>
        <row r="25">
          <cell r="C25">
            <v>1</v>
          </cell>
        </row>
        <row r="26">
          <cell r="C26">
            <v>2.6850000000000001</v>
          </cell>
        </row>
        <row r="28">
          <cell r="C28">
            <v>1.6149999999999998</v>
          </cell>
        </row>
        <row r="29">
          <cell r="C29">
            <v>1</v>
          </cell>
        </row>
        <row r="30">
          <cell r="C30">
            <v>3</v>
          </cell>
        </row>
        <row r="31">
          <cell r="C31">
            <v>1.45</v>
          </cell>
        </row>
        <row r="32">
          <cell r="C32">
            <v>0.3</v>
          </cell>
        </row>
        <row r="48">
          <cell r="C48">
            <v>1.08</v>
          </cell>
        </row>
        <row r="49">
          <cell r="C49">
            <v>0.2</v>
          </cell>
        </row>
        <row r="50">
          <cell r="C50">
            <v>0.2</v>
          </cell>
        </row>
        <row r="51">
          <cell r="C51">
            <v>0.7</v>
          </cell>
        </row>
        <row r="52">
          <cell r="C52">
            <v>0.15</v>
          </cell>
        </row>
        <row r="53">
          <cell r="C53">
            <v>0.1</v>
          </cell>
        </row>
        <row r="54">
          <cell r="C54">
            <v>0</v>
          </cell>
        </row>
        <row r="55">
          <cell r="C55">
            <v>0.95</v>
          </cell>
        </row>
        <row r="56">
          <cell r="C56">
            <v>0.2</v>
          </cell>
        </row>
        <row r="57">
          <cell r="C57">
            <v>0.25</v>
          </cell>
        </row>
        <row r="58">
          <cell r="C58">
            <v>1.65</v>
          </cell>
        </row>
        <row r="59">
          <cell r="C59">
            <v>1.8499999999999999</v>
          </cell>
        </row>
        <row r="98">
          <cell r="F98">
            <v>0.30029176815702413</v>
          </cell>
          <cell r="G98">
            <v>0.27838424489592889</v>
          </cell>
        </row>
        <row r="106">
          <cell r="C106">
            <v>0.66849999999999998</v>
          </cell>
          <cell r="D106">
            <v>0.79376714036399898</v>
          </cell>
          <cell r="E106">
            <v>0.23836173808485001</v>
          </cell>
        </row>
        <row r="119">
          <cell r="C119">
            <v>450</v>
          </cell>
        </row>
        <row r="120">
          <cell r="C120">
            <v>280</v>
          </cell>
        </row>
        <row r="121">
          <cell r="C121">
            <v>349859.99999999977</v>
          </cell>
        </row>
        <row r="123">
          <cell r="C123">
            <v>4200</v>
          </cell>
        </row>
        <row r="124">
          <cell r="C124">
            <v>18600</v>
          </cell>
        </row>
        <row r="125">
          <cell r="C125">
            <v>16740</v>
          </cell>
        </row>
        <row r="126">
          <cell r="C126">
            <v>2000000</v>
          </cell>
        </row>
        <row r="127">
          <cell r="C127">
            <v>1970000</v>
          </cell>
        </row>
        <row r="128">
          <cell r="C128">
            <v>1.27</v>
          </cell>
        </row>
        <row r="131">
          <cell r="C131">
            <v>382.5</v>
          </cell>
        </row>
        <row r="132">
          <cell r="C132">
            <v>322554.98238284868</v>
          </cell>
        </row>
        <row r="135">
          <cell r="C135">
            <v>2450</v>
          </cell>
        </row>
        <row r="136">
          <cell r="C136">
            <v>2200</v>
          </cell>
        </row>
        <row r="139">
          <cell r="C139">
            <v>6.6E-4</v>
          </cell>
        </row>
        <row r="140">
          <cell r="C140">
            <v>0.25</v>
          </cell>
        </row>
        <row r="141">
          <cell r="C141">
            <v>6.0000000000000001E-3</v>
          </cell>
        </row>
        <row r="146">
          <cell r="C146">
            <v>0.05</v>
          </cell>
        </row>
        <row r="168">
          <cell r="C168">
            <v>2.0499999999999998</v>
          </cell>
        </row>
        <row r="169">
          <cell r="C169">
            <v>1.6141732283464565</v>
          </cell>
        </row>
        <row r="173">
          <cell r="C173">
            <v>2.6850000000000001</v>
          </cell>
        </row>
        <row r="174">
          <cell r="C174">
            <v>2.1141732283464565</v>
          </cell>
        </row>
        <row r="178">
          <cell r="C178">
            <v>1.6149999999999998</v>
          </cell>
        </row>
        <row r="179">
          <cell r="C179">
            <v>1.2716535433070864</v>
          </cell>
        </row>
        <row r="186">
          <cell r="F186">
            <v>0.82223415269884692</v>
          </cell>
          <cell r="G186">
            <v>0.36027560090397021</v>
          </cell>
          <cell r="H186">
            <v>0.58821475928777844</v>
          </cell>
        </row>
        <row r="189">
          <cell r="D189">
            <v>0.70270599433145742</v>
          </cell>
          <cell r="E189">
            <v>0.41334203730575719</v>
          </cell>
        </row>
        <row r="194">
          <cell r="F194">
            <v>0.99819611689711141</v>
          </cell>
          <cell r="G194">
            <v>0.37144670981811984</v>
          </cell>
          <cell r="H194">
            <v>0.68986322450636661</v>
          </cell>
        </row>
        <row r="197">
          <cell r="D197">
            <v>0.64747948826174218</v>
          </cell>
          <cell r="E197">
            <v>0.44667228757397759</v>
          </cell>
        </row>
        <row r="202">
          <cell r="F202">
            <v>0.7068159487475163</v>
          </cell>
          <cell r="G202">
            <v>0.35095232296516155</v>
          </cell>
          <cell r="H202">
            <v>0.51768772826456266</v>
          </cell>
        </row>
        <row r="205">
          <cell r="D205">
            <v>0.74744630594271588</v>
          </cell>
          <cell r="E205">
            <v>0.38694378012322383</v>
          </cell>
        </row>
        <row r="227">
          <cell r="C227">
            <v>0.98091333958333338</v>
          </cell>
        </row>
        <row r="233">
          <cell r="C233">
            <v>0.59691279282532961</v>
          </cell>
        </row>
        <row r="250">
          <cell r="C250">
            <v>1.0595121951219515</v>
          </cell>
        </row>
        <row r="267">
          <cell r="C267">
            <v>0.65585365853658528</v>
          </cell>
        </row>
        <row r="281">
          <cell r="C281">
            <v>0.73273818188876261</v>
          </cell>
        </row>
        <row r="295">
          <cell r="C295">
            <v>1.0595121951219515</v>
          </cell>
        </row>
        <row r="309">
          <cell r="C309">
            <v>0.65585365853658528</v>
          </cell>
        </row>
        <row r="325">
          <cell r="C325">
            <v>1</v>
          </cell>
          <cell r="J325">
            <v>1.0023966779566909</v>
          </cell>
        </row>
        <row r="329">
          <cell r="C329">
            <v>0</v>
          </cell>
        </row>
      </sheetData>
      <sheetData sheetId="3">
        <row r="12">
          <cell r="C12">
            <v>0.12</v>
          </cell>
        </row>
        <row r="13">
          <cell r="C13">
            <v>0.85</v>
          </cell>
        </row>
        <row r="15">
          <cell r="C15">
            <v>0.73623285963600094</v>
          </cell>
          <cell r="D15">
            <v>0.73623285963600094</v>
          </cell>
          <cell r="E15">
            <v>0.73623285963600094</v>
          </cell>
        </row>
        <row r="17">
          <cell r="C17">
            <v>2.383673469387755E-3</v>
          </cell>
        </row>
        <row r="23">
          <cell r="C23">
            <v>0.85623285963600093</v>
          </cell>
        </row>
        <row r="24">
          <cell r="C24">
            <v>1.2025205117382578</v>
          </cell>
        </row>
        <row r="25">
          <cell r="D25">
            <v>1.1472940056685426</v>
          </cell>
        </row>
        <row r="26">
          <cell r="E26">
            <v>1.102553694057284</v>
          </cell>
        </row>
        <row r="29">
          <cell r="C29">
            <v>57</v>
          </cell>
          <cell r="D29">
            <v>47</v>
          </cell>
          <cell r="E29">
            <v>45</v>
          </cell>
        </row>
        <row r="30">
          <cell r="C30">
            <v>5.0999999999999996</v>
          </cell>
          <cell r="D30">
            <v>5.0999999999999996</v>
          </cell>
          <cell r="E30">
            <v>5.0999999999999996</v>
          </cell>
        </row>
        <row r="31">
          <cell r="C31">
            <v>40.714285714285715</v>
          </cell>
          <cell r="D31">
            <v>33.571428571428577</v>
          </cell>
          <cell r="E31">
            <v>32.142857142857146</v>
          </cell>
        </row>
      </sheetData>
      <sheetData sheetId="4">
        <row r="14">
          <cell r="C14">
            <v>1.0044999999999999</v>
          </cell>
        </row>
        <row r="23">
          <cell r="C23">
            <v>0.22550000000000001</v>
          </cell>
        </row>
        <row r="28">
          <cell r="C28">
            <v>1.6378250000000001</v>
          </cell>
        </row>
        <row r="29">
          <cell r="C29">
            <v>1.3156500000000002</v>
          </cell>
        </row>
        <row r="32">
          <cell r="C32">
            <v>0</v>
          </cell>
        </row>
        <row r="33">
          <cell r="C33">
            <v>0.36750000000000033</v>
          </cell>
        </row>
        <row r="34">
          <cell r="C34">
            <v>0</v>
          </cell>
        </row>
        <row r="35">
          <cell r="C35">
            <v>0.11547899999999987</v>
          </cell>
        </row>
        <row r="38">
          <cell r="C38">
            <v>0.25135000000000007</v>
          </cell>
        </row>
        <row r="41">
          <cell r="C41">
            <v>250.79195312500002</v>
          </cell>
        </row>
        <row r="47">
          <cell r="C47">
            <v>0.79135</v>
          </cell>
        </row>
        <row r="55">
          <cell r="C55">
            <v>0.13365000000000002</v>
          </cell>
        </row>
      </sheetData>
      <sheetData sheetId="5">
        <row r="18">
          <cell r="C18">
            <v>840</v>
          </cell>
          <cell r="D18">
            <v>700</v>
          </cell>
          <cell r="E18">
            <v>670</v>
          </cell>
        </row>
        <row r="21">
          <cell r="C21">
            <v>14736.842105263158</v>
          </cell>
          <cell r="D21">
            <v>14893.617021276596</v>
          </cell>
          <cell r="E21">
            <v>14888.888888888889</v>
          </cell>
        </row>
        <row r="54">
          <cell r="C54">
            <v>15066</v>
          </cell>
        </row>
        <row r="71">
          <cell r="C71">
            <v>2511.485959859599</v>
          </cell>
          <cell r="D71">
            <v>2509.6214351675817</v>
          </cell>
          <cell r="E71">
            <v>2509.1518383352977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arador"/>
      <sheetName val="R"/>
      <sheetName val="R1"/>
      <sheetName val="R2"/>
      <sheetName val="R3"/>
      <sheetName val="R4"/>
      <sheetName val="R5"/>
      <sheetName val="R6"/>
      <sheetName val="01 Pte Yanyacu"/>
      <sheetName val="02 Pte Chote 1"/>
      <sheetName val="02 Pte Chote 2"/>
      <sheetName val="02 Pte Chote "/>
      <sheetName val="02 Pte Nuevo Progreso"/>
      <sheetName val="02 Pte Saramiriza"/>
      <sheetName val="Hoja1"/>
      <sheetName val="PesosAcr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42">
          <cell r="A442">
            <v>1.375</v>
          </cell>
          <cell r="B442">
            <v>1.6</v>
          </cell>
          <cell r="C442">
            <v>3.4</v>
          </cell>
          <cell r="D442">
            <v>0.4</v>
          </cell>
          <cell r="E442">
            <v>67.682263924794142</v>
          </cell>
        </row>
        <row r="443">
          <cell r="A443">
            <v>1</v>
          </cell>
          <cell r="B443">
            <v>1.2</v>
          </cell>
          <cell r="C443">
            <v>1.8</v>
          </cell>
          <cell r="D443">
            <v>0.35</v>
          </cell>
          <cell r="E443">
            <v>36.450000000000003</v>
          </cell>
        </row>
        <row r="444">
          <cell r="A444">
            <v>0.75</v>
          </cell>
          <cell r="B444">
            <v>0.8</v>
          </cell>
          <cell r="C444">
            <v>1.2</v>
          </cell>
          <cell r="D444">
            <v>0.3</v>
          </cell>
          <cell r="E444">
            <v>20.34</v>
          </cell>
        </row>
        <row r="445">
          <cell r="A445">
            <v>0.625</v>
          </cell>
          <cell r="B445">
            <v>0.6</v>
          </cell>
          <cell r="C445">
            <v>0.9</v>
          </cell>
          <cell r="D445">
            <v>0.2</v>
          </cell>
          <cell r="E445">
            <v>14.4</v>
          </cell>
        </row>
        <row r="446">
          <cell r="A446">
            <v>0.5</v>
          </cell>
          <cell r="B446">
            <v>0.5</v>
          </cell>
          <cell r="C446">
            <v>0.7</v>
          </cell>
          <cell r="D446">
            <v>0.15</v>
          </cell>
          <cell r="E446">
            <v>9</v>
          </cell>
        </row>
        <row r="447">
          <cell r="A447">
            <v>0.375</v>
          </cell>
          <cell r="B447">
            <v>0.4</v>
          </cell>
          <cell r="C447">
            <v>0.5</v>
          </cell>
          <cell r="D447">
            <v>0.15</v>
          </cell>
          <cell r="E447">
            <v>5.22</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Hoja2"/>
      <sheetName val="Hoja1"/>
      <sheetName val="01 PRELIMINARES"/>
      <sheetName val="1.1 T.PRELIM"/>
      <sheetName val="1.1.4 DEMOL Y MONT"/>
      <sheetName val="1.1.6 EXC. MAT. SUELTO DE CAUCE"/>
      <sheetName val="1.2 DESVIOS"/>
      <sheetName val="04 SUB ESTRUCTURA"/>
      <sheetName val=" 04.02 VIGA CABEZAL"/>
      <sheetName val="04.03 ESTR. ALEROS"/>
      <sheetName val="04.04 ESTR. REVEST."/>
      <sheetName val="05 SUPER ESTRUCTURA"/>
      <sheetName val="05.05 LOSA DE APROX."/>
      <sheetName val="05.06 BARAN."/>
      <sheetName val="1.3 CRUCES TEMPORALES"/>
      <sheetName val="1.4 TRANSP PTE"/>
      <sheetName val="2.1 SUBESTRUCTURA"/>
      <sheetName val="2.2 SUPERESTRUCTURA"/>
      <sheetName val="2.3 VARIOS"/>
      <sheetName val="06 ACCESOS"/>
      <sheetName val="2.4 DRENAJE"/>
      <sheetName val="2.5 TRANSP ESTRUCTURAS"/>
      <sheetName val="3.1 MOV DE TIERRAS"/>
      <sheetName val="3.2-3.3 B, SB Y PAVIMENTOS"/>
      <sheetName val="3.4. OBRAS DE ARTE"/>
      <sheetName val="3.4.4-3.4.5 ENCOFRADO MURO"/>
      <sheetName val="3.4.6 ACERO DE REFUERZO MURO"/>
      <sheetName val="3.5 TRANSP ACC"/>
      <sheetName val="4 SEÑALIZACION Y SV"/>
      <sheetName val="5 PROTECCION AMBIENTAL"/>
      <sheetName val="5.2 TRANSP PROTECC"/>
      <sheetName val="07.03 VEREDAS"/>
      <sheetName val="9 VARIOS"/>
      <sheetName val="10 TRANSP."/>
      <sheetName val="11 MAN. A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07">
          <cell r="R107">
            <v>1.375</v>
          </cell>
          <cell r="S107">
            <v>1.6</v>
          </cell>
          <cell r="T107">
            <v>3.4</v>
          </cell>
          <cell r="U107">
            <v>0.4</v>
          </cell>
          <cell r="V107">
            <v>67.682263924794142</v>
          </cell>
        </row>
        <row r="108">
          <cell r="R108">
            <v>1</v>
          </cell>
          <cell r="S108">
            <v>1.2</v>
          </cell>
          <cell r="T108">
            <v>1.5</v>
          </cell>
          <cell r="U108">
            <v>0.35</v>
          </cell>
          <cell r="V108">
            <v>36.450000000000003</v>
          </cell>
        </row>
        <row r="109">
          <cell r="R109">
            <v>0.75</v>
          </cell>
          <cell r="S109">
            <v>0.8</v>
          </cell>
          <cell r="T109">
            <v>1.1000000000000001</v>
          </cell>
          <cell r="U109">
            <v>0.3</v>
          </cell>
          <cell r="V109">
            <v>20.34</v>
          </cell>
        </row>
        <row r="110">
          <cell r="R110">
            <v>0.625</v>
          </cell>
          <cell r="S110">
            <v>0.6</v>
          </cell>
          <cell r="T110">
            <v>0.7</v>
          </cell>
          <cell r="U110">
            <v>0.2</v>
          </cell>
          <cell r="V110">
            <v>14.4</v>
          </cell>
        </row>
        <row r="111">
          <cell r="R111">
            <v>0.5</v>
          </cell>
          <cell r="S111">
            <v>0.5</v>
          </cell>
          <cell r="T111">
            <v>0.6</v>
          </cell>
          <cell r="U111">
            <v>0.15</v>
          </cell>
          <cell r="V111">
            <v>9</v>
          </cell>
        </row>
        <row r="112">
          <cell r="R112">
            <v>0.375</v>
          </cell>
          <cell r="S112">
            <v>0.4</v>
          </cell>
          <cell r="T112">
            <v>0.5</v>
          </cell>
          <cell r="U112">
            <v>0.15</v>
          </cell>
          <cell r="V112">
            <v>5.22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MA-CANTA"/>
      <sheetName val="RESUMEN-EXPLANACION"/>
      <sheetName val="Graph1"/>
      <sheetName val="Graph2"/>
      <sheetName val="Graph3"/>
      <sheetName val="Graph4"/>
      <sheetName val="Graph5"/>
      <sheetName val="Graph6"/>
      <sheetName val="Graph7"/>
      <sheetName val="Graph8"/>
      <sheetName val="Graph9"/>
      <sheetName val="Graph10"/>
      <sheetName val="Graph11"/>
      <sheetName val="Graph12"/>
      <sheetName val="Graph13"/>
      <sheetName val="Graph14"/>
      <sheetName val="Graph15"/>
      <sheetName val="Graph16"/>
      <sheetName val="Graph17"/>
      <sheetName val="Graph18"/>
      <sheetName val="Graph19"/>
      <sheetName val="Graph20"/>
      <sheetName val="Graph21"/>
      <sheetName val="Graph22"/>
      <sheetName val="Graph23"/>
      <sheetName val="Graph24"/>
      <sheetName val="Graph25"/>
      <sheetName val="Graph26"/>
      <sheetName val="Graph27)"/>
      <sheetName val="Graph28"/>
      <sheetName val="Graph29"/>
      <sheetName val="Graph30"/>
      <sheetName val="Graph31"/>
      <sheetName val="Graph32"/>
      <sheetName val="Graph33"/>
      <sheetName val="Graph34"/>
      <sheetName val="Graph35"/>
      <sheetName val="Graph36"/>
      <sheetName val="Graph37"/>
      <sheetName val="Graph38"/>
      <sheetName val="Graph39 "/>
      <sheetName val="Graph40"/>
      <sheetName val="Graph41"/>
      <sheetName val="Graph42"/>
      <sheetName val="Graph43"/>
      <sheetName val="Graph44"/>
      <sheetName val="Graph45"/>
      <sheetName val="Graph46"/>
      <sheetName val="Graph47"/>
      <sheetName val="Graph48"/>
      <sheetName val="Graph49"/>
      <sheetName val="Graph50"/>
      <sheetName val="Graph51"/>
      <sheetName val="Graph52"/>
      <sheetName val="Graph53"/>
      <sheetName val="Graph54"/>
      <sheetName val="Graph55"/>
      <sheetName val="Graph56"/>
      <sheetName val="Graph57"/>
      <sheetName val="Graph58"/>
      <sheetName val="Graph59"/>
      <sheetName val="Graph60"/>
      <sheetName val="Graph61"/>
      <sheetName val="Graph62"/>
      <sheetName val="Graph63"/>
      <sheetName val="Graph64"/>
      <sheetName val="Graph65"/>
      <sheetName val="Graph66"/>
      <sheetName val="Graph67"/>
      <sheetName val="Graph68"/>
      <sheetName val="Graph69"/>
      <sheetName val="Graph70"/>
      <sheetName val="Graph71"/>
      <sheetName val="Graph72"/>
      <sheetName val="Graph73"/>
      <sheetName val="Graph74"/>
      <sheetName val="Graph75"/>
      <sheetName val="Graph76"/>
      <sheetName val="Graph77"/>
      <sheetName val="Graph78"/>
      <sheetName val="Graph79"/>
      <sheetName val="Graph80"/>
      <sheetName val="Graph81"/>
      <sheetName val="D"/>
      <sheetName val="E"/>
      <sheetName val="SECCIONES"/>
      <sheetName val="F"/>
      <sheetName val="F-1"/>
      <sheetName val="G"/>
      <sheetName val="G-1"/>
      <sheetName val="H"/>
      <sheetName val="H-1"/>
      <sheetName val="I"/>
      <sheetName val="I-1"/>
      <sheetName val="J"/>
      <sheetName val="K"/>
      <sheetName val="L"/>
      <sheetName val="M"/>
      <sheetName val="N"/>
      <sheetName val="O"/>
      <sheetName val="P"/>
      <sheetName val="Q"/>
      <sheetName val="R"/>
      <sheetName val="Presenta1"/>
      <sheetName val="F-05"/>
      <sheetName val="Sheet2"/>
      <sheetName val="GG-Ofertado-P4 Maz"/>
      <sheetName val="datos base"/>
      <sheetName val="DATOS UNOE"/>
      <sheetName val="Producción"/>
      <sheetName val="Tabla"/>
      <sheetName val="Datos"/>
      <sheetName val="General"/>
      <sheetName val="Imprimacion_Planilla"/>
      <sheetName val="9 Capex"/>
      <sheetName val="Fierro-C1"/>
      <sheetName val="PER,COM.PRO.ADI1"/>
      <sheetName val="RES,MET,ADI1"/>
      <sheetName val="Planilla Base y Subbase"/>
      <sheetName val="RESUMEN"/>
      <sheetName val="Sust.205ABC-VE"/>
      <sheetName val="Sust.205ABC-VP"/>
      <sheetName val="Resum 205ABC 700FG 907.A.2.2"/>
      <sheetName val="GyP total"/>
      <sheetName val="RefG"/>
      <sheetName val="IRR sponsor"/>
      <sheetName val="Limit_ACC_A"/>
      <sheetName val="Deduccion Reajuste"/>
      <sheetName val="Restricciones y Compromisos"/>
      <sheetName val="REFERENCIAS"/>
      <sheetName val="RES"/>
      <sheetName val="Metrados  Val."/>
      <sheetName val="Data"/>
      <sheetName val="Graph39_"/>
      <sheetName val="EXP"/>
      <sheetName val="200"/>
      <sheetName val="CIERRE"/>
      <sheetName val="Resumen anual"/>
      <sheetName val="EVAL"/>
      <sheetName val="PARTIDAS"/>
      <sheetName val="EXPLAN. DESVIOS"/>
      <sheetName val="CLASIF. MAT. DESVIOS"/>
      <sheetName val="CLASIF. MATERIAL"/>
      <sheetName val="EXPLAN. VIA PRINCIP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vmlDrawing" Target="../drawings/vmlDrawing15.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vmlDrawing" Target="../drawings/vmlDrawing17.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vmlDrawing" Target="../drawings/vmlDrawing19.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vmlDrawing" Target="../drawings/vmlDrawing21.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vmlDrawing" Target="../drawings/vmlDrawing23.v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vmlDrawing" Target="../drawings/vmlDrawing2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462"/>
  <sheetViews>
    <sheetView showGridLines="0" tabSelected="1" view="pageBreakPreview" zoomScaleNormal="100" zoomScaleSheetLayoutView="100" workbookViewId="0">
      <selection activeCell="C10" sqref="C10:N10"/>
    </sheetView>
  </sheetViews>
  <sheetFormatPr baseColWidth="10" defaultColWidth="9.109375" defaultRowHeight="23.4"/>
  <cols>
    <col min="1" max="1" width="9.109375" style="2"/>
    <col min="2" max="2" width="3.77734375" style="3" customWidth="1"/>
    <col min="3" max="4" width="6.77734375" style="9" customWidth="1"/>
    <col min="5" max="14" width="6.77734375" style="3" customWidth="1"/>
    <col min="15" max="15" width="3.77734375" style="3" customWidth="1"/>
    <col min="16" max="16" width="11.33203125" style="3" customWidth="1"/>
    <col min="17" max="17" width="9.6640625" style="3" customWidth="1"/>
    <col min="18" max="257" width="9.109375" style="2"/>
    <col min="258" max="258" width="2.109375" style="2" customWidth="1"/>
    <col min="259" max="259" width="8.109375" style="2" customWidth="1"/>
    <col min="260" max="260" width="12.109375" style="2" customWidth="1"/>
    <col min="261" max="261" width="33" style="2" customWidth="1"/>
    <col min="262" max="262" width="11.33203125" style="2" customWidth="1"/>
    <col min="263" max="263" width="11.5546875" style="2" customWidth="1"/>
    <col min="264" max="264" width="12.109375" style="2" customWidth="1"/>
    <col min="265" max="265" width="4.6640625" style="2" customWidth="1"/>
    <col min="266" max="266" width="7.88671875" style="2" customWidth="1"/>
    <col min="267" max="513" width="9.109375" style="2"/>
    <col min="514" max="514" width="2.109375" style="2" customWidth="1"/>
    <col min="515" max="515" width="8.109375" style="2" customWidth="1"/>
    <col min="516" max="516" width="12.109375" style="2" customWidth="1"/>
    <col min="517" max="517" width="33" style="2" customWidth="1"/>
    <col min="518" max="518" width="11.33203125" style="2" customWidth="1"/>
    <col min="519" max="519" width="11.5546875" style="2" customWidth="1"/>
    <col min="520" max="520" width="12.109375" style="2" customWidth="1"/>
    <col min="521" max="521" width="4.6640625" style="2" customWidth="1"/>
    <col min="522" max="522" width="7.88671875" style="2" customWidth="1"/>
    <col min="523" max="769" width="9.109375" style="2"/>
    <col min="770" max="770" width="2.109375" style="2" customWidth="1"/>
    <col min="771" max="771" width="8.109375" style="2" customWidth="1"/>
    <col min="772" max="772" width="12.109375" style="2" customWidth="1"/>
    <col min="773" max="773" width="33" style="2" customWidth="1"/>
    <col min="774" max="774" width="11.33203125" style="2" customWidth="1"/>
    <col min="775" max="775" width="11.5546875" style="2" customWidth="1"/>
    <col min="776" max="776" width="12.109375" style="2" customWidth="1"/>
    <col min="777" max="777" width="4.6640625" style="2" customWidth="1"/>
    <col min="778" max="778" width="7.88671875" style="2" customWidth="1"/>
    <col min="779" max="1025" width="9.109375" style="2"/>
    <col min="1026" max="1026" width="2.109375" style="2" customWidth="1"/>
    <col min="1027" max="1027" width="8.109375" style="2" customWidth="1"/>
    <col min="1028" max="1028" width="12.109375" style="2" customWidth="1"/>
    <col min="1029" max="1029" width="33" style="2" customWidth="1"/>
    <col min="1030" max="1030" width="11.33203125" style="2" customWidth="1"/>
    <col min="1031" max="1031" width="11.5546875" style="2" customWidth="1"/>
    <col min="1032" max="1032" width="12.109375" style="2" customWidth="1"/>
    <col min="1033" max="1033" width="4.6640625" style="2" customWidth="1"/>
    <col min="1034" max="1034" width="7.88671875" style="2" customWidth="1"/>
    <col min="1035" max="1281" width="9.109375" style="2"/>
    <col min="1282" max="1282" width="2.109375" style="2" customWidth="1"/>
    <col min="1283" max="1283" width="8.109375" style="2" customWidth="1"/>
    <col min="1284" max="1284" width="12.109375" style="2" customWidth="1"/>
    <col min="1285" max="1285" width="33" style="2" customWidth="1"/>
    <col min="1286" max="1286" width="11.33203125" style="2" customWidth="1"/>
    <col min="1287" max="1287" width="11.5546875" style="2" customWidth="1"/>
    <col min="1288" max="1288" width="12.109375" style="2" customWidth="1"/>
    <col min="1289" max="1289" width="4.6640625" style="2" customWidth="1"/>
    <col min="1290" max="1290" width="7.88671875" style="2" customWidth="1"/>
    <col min="1291" max="1537" width="9.109375" style="2"/>
    <col min="1538" max="1538" width="2.109375" style="2" customWidth="1"/>
    <col min="1539" max="1539" width="8.109375" style="2" customWidth="1"/>
    <col min="1540" max="1540" width="12.109375" style="2" customWidth="1"/>
    <col min="1541" max="1541" width="33" style="2" customWidth="1"/>
    <col min="1542" max="1542" width="11.33203125" style="2" customWidth="1"/>
    <col min="1543" max="1543" width="11.5546875" style="2" customWidth="1"/>
    <col min="1544" max="1544" width="12.109375" style="2" customWidth="1"/>
    <col min="1545" max="1545" width="4.6640625" style="2" customWidth="1"/>
    <col min="1546" max="1546" width="7.88671875" style="2" customWidth="1"/>
    <col min="1547" max="1793" width="9.109375" style="2"/>
    <col min="1794" max="1794" width="2.109375" style="2" customWidth="1"/>
    <col min="1795" max="1795" width="8.109375" style="2" customWidth="1"/>
    <col min="1796" max="1796" width="12.109375" style="2" customWidth="1"/>
    <col min="1797" max="1797" width="33" style="2" customWidth="1"/>
    <col min="1798" max="1798" width="11.33203125" style="2" customWidth="1"/>
    <col min="1799" max="1799" width="11.5546875" style="2" customWidth="1"/>
    <col min="1800" max="1800" width="12.109375" style="2" customWidth="1"/>
    <col min="1801" max="1801" width="4.6640625" style="2" customWidth="1"/>
    <col min="1802" max="1802" width="7.88671875" style="2" customWidth="1"/>
    <col min="1803" max="2049" width="9.109375" style="2"/>
    <col min="2050" max="2050" width="2.109375" style="2" customWidth="1"/>
    <col min="2051" max="2051" width="8.109375" style="2" customWidth="1"/>
    <col min="2052" max="2052" width="12.109375" style="2" customWidth="1"/>
    <col min="2053" max="2053" width="33" style="2" customWidth="1"/>
    <col min="2054" max="2054" width="11.33203125" style="2" customWidth="1"/>
    <col min="2055" max="2055" width="11.5546875" style="2" customWidth="1"/>
    <col min="2056" max="2056" width="12.109375" style="2" customWidth="1"/>
    <col min="2057" max="2057" width="4.6640625" style="2" customWidth="1"/>
    <col min="2058" max="2058" width="7.88671875" style="2" customWidth="1"/>
    <col min="2059" max="2305" width="9.109375" style="2"/>
    <col min="2306" max="2306" width="2.109375" style="2" customWidth="1"/>
    <col min="2307" max="2307" width="8.109375" style="2" customWidth="1"/>
    <col min="2308" max="2308" width="12.109375" style="2" customWidth="1"/>
    <col min="2309" max="2309" width="33" style="2" customWidth="1"/>
    <col min="2310" max="2310" width="11.33203125" style="2" customWidth="1"/>
    <col min="2311" max="2311" width="11.5546875" style="2" customWidth="1"/>
    <col min="2312" max="2312" width="12.109375" style="2" customWidth="1"/>
    <col min="2313" max="2313" width="4.6640625" style="2" customWidth="1"/>
    <col min="2314" max="2314" width="7.88671875" style="2" customWidth="1"/>
    <col min="2315" max="2561" width="9.109375" style="2"/>
    <col min="2562" max="2562" width="2.109375" style="2" customWidth="1"/>
    <col min="2563" max="2563" width="8.109375" style="2" customWidth="1"/>
    <col min="2564" max="2564" width="12.109375" style="2" customWidth="1"/>
    <col min="2565" max="2565" width="33" style="2" customWidth="1"/>
    <col min="2566" max="2566" width="11.33203125" style="2" customWidth="1"/>
    <col min="2567" max="2567" width="11.5546875" style="2" customWidth="1"/>
    <col min="2568" max="2568" width="12.109375" style="2" customWidth="1"/>
    <col min="2569" max="2569" width="4.6640625" style="2" customWidth="1"/>
    <col min="2570" max="2570" width="7.88671875" style="2" customWidth="1"/>
    <col min="2571" max="2817" width="9.109375" style="2"/>
    <col min="2818" max="2818" width="2.109375" style="2" customWidth="1"/>
    <col min="2819" max="2819" width="8.109375" style="2" customWidth="1"/>
    <col min="2820" max="2820" width="12.109375" style="2" customWidth="1"/>
    <col min="2821" max="2821" width="33" style="2" customWidth="1"/>
    <col min="2822" max="2822" width="11.33203125" style="2" customWidth="1"/>
    <col min="2823" max="2823" width="11.5546875" style="2" customWidth="1"/>
    <col min="2824" max="2824" width="12.109375" style="2" customWidth="1"/>
    <col min="2825" max="2825" width="4.6640625" style="2" customWidth="1"/>
    <col min="2826" max="2826" width="7.88671875" style="2" customWidth="1"/>
    <col min="2827" max="3073" width="9.109375" style="2"/>
    <col min="3074" max="3074" width="2.109375" style="2" customWidth="1"/>
    <col min="3075" max="3075" width="8.109375" style="2" customWidth="1"/>
    <col min="3076" max="3076" width="12.109375" style="2" customWidth="1"/>
    <col min="3077" max="3077" width="33" style="2" customWidth="1"/>
    <col min="3078" max="3078" width="11.33203125" style="2" customWidth="1"/>
    <col min="3079" max="3079" width="11.5546875" style="2" customWidth="1"/>
    <col min="3080" max="3080" width="12.109375" style="2" customWidth="1"/>
    <col min="3081" max="3081" width="4.6640625" style="2" customWidth="1"/>
    <col min="3082" max="3082" width="7.88671875" style="2" customWidth="1"/>
    <col min="3083" max="3329" width="9.109375" style="2"/>
    <col min="3330" max="3330" width="2.109375" style="2" customWidth="1"/>
    <col min="3331" max="3331" width="8.109375" style="2" customWidth="1"/>
    <col min="3332" max="3332" width="12.109375" style="2" customWidth="1"/>
    <col min="3333" max="3333" width="33" style="2" customWidth="1"/>
    <col min="3334" max="3334" width="11.33203125" style="2" customWidth="1"/>
    <col min="3335" max="3335" width="11.5546875" style="2" customWidth="1"/>
    <col min="3336" max="3336" width="12.109375" style="2" customWidth="1"/>
    <col min="3337" max="3337" width="4.6640625" style="2" customWidth="1"/>
    <col min="3338" max="3338" width="7.88671875" style="2" customWidth="1"/>
    <col min="3339" max="3585" width="9.109375" style="2"/>
    <col min="3586" max="3586" width="2.109375" style="2" customWidth="1"/>
    <col min="3587" max="3587" width="8.109375" style="2" customWidth="1"/>
    <col min="3588" max="3588" width="12.109375" style="2" customWidth="1"/>
    <col min="3589" max="3589" width="33" style="2" customWidth="1"/>
    <col min="3590" max="3590" width="11.33203125" style="2" customWidth="1"/>
    <col min="3591" max="3591" width="11.5546875" style="2" customWidth="1"/>
    <col min="3592" max="3592" width="12.109375" style="2" customWidth="1"/>
    <col min="3593" max="3593" width="4.6640625" style="2" customWidth="1"/>
    <col min="3594" max="3594" width="7.88671875" style="2" customWidth="1"/>
    <col min="3595" max="3841" width="9.109375" style="2"/>
    <col min="3842" max="3842" width="2.109375" style="2" customWidth="1"/>
    <col min="3843" max="3843" width="8.109375" style="2" customWidth="1"/>
    <col min="3844" max="3844" width="12.109375" style="2" customWidth="1"/>
    <col min="3845" max="3845" width="33" style="2" customWidth="1"/>
    <col min="3846" max="3846" width="11.33203125" style="2" customWidth="1"/>
    <col min="3847" max="3847" width="11.5546875" style="2" customWidth="1"/>
    <col min="3848" max="3848" width="12.109375" style="2" customWidth="1"/>
    <col min="3849" max="3849" width="4.6640625" style="2" customWidth="1"/>
    <col min="3850" max="3850" width="7.88671875" style="2" customWidth="1"/>
    <col min="3851" max="4097" width="9.109375" style="2"/>
    <col min="4098" max="4098" width="2.109375" style="2" customWidth="1"/>
    <col min="4099" max="4099" width="8.109375" style="2" customWidth="1"/>
    <col min="4100" max="4100" width="12.109375" style="2" customWidth="1"/>
    <col min="4101" max="4101" width="33" style="2" customWidth="1"/>
    <col min="4102" max="4102" width="11.33203125" style="2" customWidth="1"/>
    <col min="4103" max="4103" width="11.5546875" style="2" customWidth="1"/>
    <col min="4104" max="4104" width="12.109375" style="2" customWidth="1"/>
    <col min="4105" max="4105" width="4.6640625" style="2" customWidth="1"/>
    <col min="4106" max="4106" width="7.88671875" style="2" customWidth="1"/>
    <col min="4107" max="4353" width="9.109375" style="2"/>
    <col min="4354" max="4354" width="2.109375" style="2" customWidth="1"/>
    <col min="4355" max="4355" width="8.109375" style="2" customWidth="1"/>
    <col min="4356" max="4356" width="12.109375" style="2" customWidth="1"/>
    <col min="4357" max="4357" width="33" style="2" customWidth="1"/>
    <col min="4358" max="4358" width="11.33203125" style="2" customWidth="1"/>
    <col min="4359" max="4359" width="11.5546875" style="2" customWidth="1"/>
    <col min="4360" max="4360" width="12.109375" style="2" customWidth="1"/>
    <col min="4361" max="4361" width="4.6640625" style="2" customWidth="1"/>
    <col min="4362" max="4362" width="7.88671875" style="2" customWidth="1"/>
    <col min="4363" max="4609" width="9.109375" style="2"/>
    <col min="4610" max="4610" width="2.109375" style="2" customWidth="1"/>
    <col min="4611" max="4611" width="8.109375" style="2" customWidth="1"/>
    <col min="4612" max="4612" width="12.109375" style="2" customWidth="1"/>
    <col min="4613" max="4613" width="33" style="2" customWidth="1"/>
    <col min="4614" max="4614" width="11.33203125" style="2" customWidth="1"/>
    <col min="4615" max="4615" width="11.5546875" style="2" customWidth="1"/>
    <col min="4616" max="4616" width="12.109375" style="2" customWidth="1"/>
    <col min="4617" max="4617" width="4.6640625" style="2" customWidth="1"/>
    <col min="4618" max="4618" width="7.88671875" style="2" customWidth="1"/>
    <col min="4619" max="4865" width="9.109375" style="2"/>
    <col min="4866" max="4866" width="2.109375" style="2" customWidth="1"/>
    <col min="4867" max="4867" width="8.109375" style="2" customWidth="1"/>
    <col min="4868" max="4868" width="12.109375" style="2" customWidth="1"/>
    <col min="4869" max="4869" width="33" style="2" customWidth="1"/>
    <col min="4870" max="4870" width="11.33203125" style="2" customWidth="1"/>
    <col min="4871" max="4871" width="11.5546875" style="2" customWidth="1"/>
    <col min="4872" max="4872" width="12.109375" style="2" customWidth="1"/>
    <col min="4873" max="4873" width="4.6640625" style="2" customWidth="1"/>
    <col min="4874" max="4874" width="7.88671875" style="2" customWidth="1"/>
    <col min="4875" max="5121" width="9.109375" style="2"/>
    <col min="5122" max="5122" width="2.109375" style="2" customWidth="1"/>
    <col min="5123" max="5123" width="8.109375" style="2" customWidth="1"/>
    <col min="5124" max="5124" width="12.109375" style="2" customWidth="1"/>
    <col min="5125" max="5125" width="33" style="2" customWidth="1"/>
    <col min="5126" max="5126" width="11.33203125" style="2" customWidth="1"/>
    <col min="5127" max="5127" width="11.5546875" style="2" customWidth="1"/>
    <col min="5128" max="5128" width="12.109375" style="2" customWidth="1"/>
    <col min="5129" max="5129" width="4.6640625" style="2" customWidth="1"/>
    <col min="5130" max="5130" width="7.88671875" style="2" customWidth="1"/>
    <col min="5131" max="5377" width="9.109375" style="2"/>
    <col min="5378" max="5378" width="2.109375" style="2" customWidth="1"/>
    <col min="5379" max="5379" width="8.109375" style="2" customWidth="1"/>
    <col min="5380" max="5380" width="12.109375" style="2" customWidth="1"/>
    <col min="5381" max="5381" width="33" style="2" customWidth="1"/>
    <col min="5382" max="5382" width="11.33203125" style="2" customWidth="1"/>
    <col min="5383" max="5383" width="11.5546875" style="2" customWidth="1"/>
    <col min="5384" max="5384" width="12.109375" style="2" customWidth="1"/>
    <col min="5385" max="5385" width="4.6640625" style="2" customWidth="1"/>
    <col min="5386" max="5386" width="7.88671875" style="2" customWidth="1"/>
    <col min="5387" max="5633" width="9.109375" style="2"/>
    <col min="5634" max="5634" width="2.109375" style="2" customWidth="1"/>
    <col min="5635" max="5635" width="8.109375" style="2" customWidth="1"/>
    <col min="5636" max="5636" width="12.109375" style="2" customWidth="1"/>
    <col min="5637" max="5637" width="33" style="2" customWidth="1"/>
    <col min="5638" max="5638" width="11.33203125" style="2" customWidth="1"/>
    <col min="5639" max="5639" width="11.5546875" style="2" customWidth="1"/>
    <col min="5640" max="5640" width="12.109375" style="2" customWidth="1"/>
    <col min="5641" max="5641" width="4.6640625" style="2" customWidth="1"/>
    <col min="5642" max="5642" width="7.88671875" style="2" customWidth="1"/>
    <col min="5643" max="5889" width="9.109375" style="2"/>
    <col min="5890" max="5890" width="2.109375" style="2" customWidth="1"/>
    <col min="5891" max="5891" width="8.109375" style="2" customWidth="1"/>
    <col min="5892" max="5892" width="12.109375" style="2" customWidth="1"/>
    <col min="5893" max="5893" width="33" style="2" customWidth="1"/>
    <col min="5894" max="5894" width="11.33203125" style="2" customWidth="1"/>
    <col min="5895" max="5895" width="11.5546875" style="2" customWidth="1"/>
    <col min="5896" max="5896" width="12.109375" style="2" customWidth="1"/>
    <col min="5897" max="5897" width="4.6640625" style="2" customWidth="1"/>
    <col min="5898" max="5898" width="7.88671875" style="2" customWidth="1"/>
    <col min="5899" max="6145" width="9.109375" style="2"/>
    <col min="6146" max="6146" width="2.109375" style="2" customWidth="1"/>
    <col min="6147" max="6147" width="8.109375" style="2" customWidth="1"/>
    <col min="6148" max="6148" width="12.109375" style="2" customWidth="1"/>
    <col min="6149" max="6149" width="33" style="2" customWidth="1"/>
    <col min="6150" max="6150" width="11.33203125" style="2" customWidth="1"/>
    <col min="6151" max="6151" width="11.5546875" style="2" customWidth="1"/>
    <col min="6152" max="6152" width="12.109375" style="2" customWidth="1"/>
    <col min="6153" max="6153" width="4.6640625" style="2" customWidth="1"/>
    <col min="6154" max="6154" width="7.88671875" style="2" customWidth="1"/>
    <col min="6155" max="6401" width="9.109375" style="2"/>
    <col min="6402" max="6402" width="2.109375" style="2" customWidth="1"/>
    <col min="6403" max="6403" width="8.109375" style="2" customWidth="1"/>
    <col min="6404" max="6404" width="12.109375" style="2" customWidth="1"/>
    <col min="6405" max="6405" width="33" style="2" customWidth="1"/>
    <col min="6406" max="6406" width="11.33203125" style="2" customWidth="1"/>
    <col min="6407" max="6407" width="11.5546875" style="2" customWidth="1"/>
    <col min="6408" max="6408" width="12.109375" style="2" customWidth="1"/>
    <col min="6409" max="6409" width="4.6640625" style="2" customWidth="1"/>
    <col min="6410" max="6410" width="7.88671875" style="2" customWidth="1"/>
    <col min="6411" max="6657" width="9.109375" style="2"/>
    <col min="6658" max="6658" width="2.109375" style="2" customWidth="1"/>
    <col min="6659" max="6659" width="8.109375" style="2" customWidth="1"/>
    <col min="6660" max="6660" width="12.109375" style="2" customWidth="1"/>
    <col min="6661" max="6661" width="33" style="2" customWidth="1"/>
    <col min="6662" max="6662" width="11.33203125" style="2" customWidth="1"/>
    <col min="6663" max="6663" width="11.5546875" style="2" customWidth="1"/>
    <col min="6664" max="6664" width="12.109375" style="2" customWidth="1"/>
    <col min="6665" max="6665" width="4.6640625" style="2" customWidth="1"/>
    <col min="6666" max="6666" width="7.88671875" style="2" customWidth="1"/>
    <col min="6667" max="6913" width="9.109375" style="2"/>
    <col min="6914" max="6914" width="2.109375" style="2" customWidth="1"/>
    <col min="6915" max="6915" width="8.109375" style="2" customWidth="1"/>
    <col min="6916" max="6916" width="12.109375" style="2" customWidth="1"/>
    <col min="6917" max="6917" width="33" style="2" customWidth="1"/>
    <col min="6918" max="6918" width="11.33203125" style="2" customWidth="1"/>
    <col min="6919" max="6919" width="11.5546875" style="2" customWidth="1"/>
    <col min="6920" max="6920" width="12.109375" style="2" customWidth="1"/>
    <col min="6921" max="6921" width="4.6640625" style="2" customWidth="1"/>
    <col min="6922" max="6922" width="7.88671875" style="2" customWidth="1"/>
    <col min="6923" max="7169" width="9.109375" style="2"/>
    <col min="7170" max="7170" width="2.109375" style="2" customWidth="1"/>
    <col min="7171" max="7171" width="8.109375" style="2" customWidth="1"/>
    <col min="7172" max="7172" width="12.109375" style="2" customWidth="1"/>
    <col min="7173" max="7173" width="33" style="2" customWidth="1"/>
    <col min="7174" max="7174" width="11.33203125" style="2" customWidth="1"/>
    <col min="7175" max="7175" width="11.5546875" style="2" customWidth="1"/>
    <col min="7176" max="7176" width="12.109375" style="2" customWidth="1"/>
    <col min="7177" max="7177" width="4.6640625" style="2" customWidth="1"/>
    <col min="7178" max="7178" width="7.88671875" style="2" customWidth="1"/>
    <col min="7179" max="7425" width="9.109375" style="2"/>
    <col min="7426" max="7426" width="2.109375" style="2" customWidth="1"/>
    <col min="7427" max="7427" width="8.109375" style="2" customWidth="1"/>
    <col min="7428" max="7428" width="12.109375" style="2" customWidth="1"/>
    <col min="7429" max="7429" width="33" style="2" customWidth="1"/>
    <col min="7430" max="7430" width="11.33203125" style="2" customWidth="1"/>
    <col min="7431" max="7431" width="11.5546875" style="2" customWidth="1"/>
    <col min="7432" max="7432" width="12.109375" style="2" customWidth="1"/>
    <col min="7433" max="7433" width="4.6640625" style="2" customWidth="1"/>
    <col min="7434" max="7434" width="7.88671875" style="2" customWidth="1"/>
    <col min="7435" max="7681" width="9.109375" style="2"/>
    <col min="7682" max="7682" width="2.109375" style="2" customWidth="1"/>
    <col min="7683" max="7683" width="8.109375" style="2" customWidth="1"/>
    <col min="7684" max="7684" width="12.109375" style="2" customWidth="1"/>
    <col min="7685" max="7685" width="33" style="2" customWidth="1"/>
    <col min="7686" max="7686" width="11.33203125" style="2" customWidth="1"/>
    <col min="7687" max="7687" width="11.5546875" style="2" customWidth="1"/>
    <col min="7688" max="7688" width="12.109375" style="2" customWidth="1"/>
    <col min="7689" max="7689" width="4.6640625" style="2" customWidth="1"/>
    <col min="7690" max="7690" width="7.88671875" style="2" customWidth="1"/>
    <col min="7691" max="7937" width="9.109375" style="2"/>
    <col min="7938" max="7938" width="2.109375" style="2" customWidth="1"/>
    <col min="7939" max="7939" width="8.109375" style="2" customWidth="1"/>
    <col min="7940" max="7940" width="12.109375" style="2" customWidth="1"/>
    <col min="7941" max="7941" width="33" style="2" customWidth="1"/>
    <col min="7942" max="7942" width="11.33203125" style="2" customWidth="1"/>
    <col min="7943" max="7943" width="11.5546875" style="2" customWidth="1"/>
    <col min="7944" max="7944" width="12.109375" style="2" customWidth="1"/>
    <col min="7945" max="7945" width="4.6640625" style="2" customWidth="1"/>
    <col min="7946" max="7946" width="7.88671875" style="2" customWidth="1"/>
    <col min="7947" max="8193" width="9.109375" style="2"/>
    <col min="8194" max="8194" width="2.109375" style="2" customWidth="1"/>
    <col min="8195" max="8195" width="8.109375" style="2" customWidth="1"/>
    <col min="8196" max="8196" width="12.109375" style="2" customWidth="1"/>
    <col min="8197" max="8197" width="33" style="2" customWidth="1"/>
    <col min="8198" max="8198" width="11.33203125" style="2" customWidth="1"/>
    <col min="8199" max="8199" width="11.5546875" style="2" customWidth="1"/>
    <col min="8200" max="8200" width="12.109375" style="2" customWidth="1"/>
    <col min="8201" max="8201" width="4.6640625" style="2" customWidth="1"/>
    <col min="8202" max="8202" width="7.88671875" style="2" customWidth="1"/>
    <col min="8203" max="8449" width="9.109375" style="2"/>
    <col min="8450" max="8450" width="2.109375" style="2" customWidth="1"/>
    <col min="8451" max="8451" width="8.109375" style="2" customWidth="1"/>
    <col min="8452" max="8452" width="12.109375" style="2" customWidth="1"/>
    <col min="8453" max="8453" width="33" style="2" customWidth="1"/>
    <col min="8454" max="8454" width="11.33203125" style="2" customWidth="1"/>
    <col min="8455" max="8455" width="11.5546875" style="2" customWidth="1"/>
    <col min="8456" max="8456" width="12.109375" style="2" customWidth="1"/>
    <col min="8457" max="8457" width="4.6640625" style="2" customWidth="1"/>
    <col min="8458" max="8458" width="7.88671875" style="2" customWidth="1"/>
    <col min="8459" max="8705" width="9.109375" style="2"/>
    <col min="8706" max="8706" width="2.109375" style="2" customWidth="1"/>
    <col min="8707" max="8707" width="8.109375" style="2" customWidth="1"/>
    <col min="8708" max="8708" width="12.109375" style="2" customWidth="1"/>
    <col min="8709" max="8709" width="33" style="2" customWidth="1"/>
    <col min="8710" max="8710" width="11.33203125" style="2" customWidth="1"/>
    <col min="8711" max="8711" width="11.5546875" style="2" customWidth="1"/>
    <col min="8712" max="8712" width="12.109375" style="2" customWidth="1"/>
    <col min="8713" max="8713" width="4.6640625" style="2" customWidth="1"/>
    <col min="8714" max="8714" width="7.88671875" style="2" customWidth="1"/>
    <col min="8715" max="8961" width="9.109375" style="2"/>
    <col min="8962" max="8962" width="2.109375" style="2" customWidth="1"/>
    <col min="8963" max="8963" width="8.109375" style="2" customWidth="1"/>
    <col min="8964" max="8964" width="12.109375" style="2" customWidth="1"/>
    <col min="8965" max="8965" width="33" style="2" customWidth="1"/>
    <col min="8966" max="8966" width="11.33203125" style="2" customWidth="1"/>
    <col min="8967" max="8967" width="11.5546875" style="2" customWidth="1"/>
    <col min="8968" max="8968" width="12.109375" style="2" customWidth="1"/>
    <col min="8969" max="8969" width="4.6640625" style="2" customWidth="1"/>
    <col min="8970" max="8970" width="7.88671875" style="2" customWidth="1"/>
    <col min="8971" max="9217" width="9.109375" style="2"/>
    <col min="9218" max="9218" width="2.109375" style="2" customWidth="1"/>
    <col min="9219" max="9219" width="8.109375" style="2" customWidth="1"/>
    <col min="9220" max="9220" width="12.109375" style="2" customWidth="1"/>
    <col min="9221" max="9221" width="33" style="2" customWidth="1"/>
    <col min="9222" max="9222" width="11.33203125" style="2" customWidth="1"/>
    <col min="9223" max="9223" width="11.5546875" style="2" customWidth="1"/>
    <col min="9224" max="9224" width="12.109375" style="2" customWidth="1"/>
    <col min="9225" max="9225" width="4.6640625" style="2" customWidth="1"/>
    <col min="9226" max="9226" width="7.88671875" style="2" customWidth="1"/>
    <col min="9227" max="9473" width="9.109375" style="2"/>
    <col min="9474" max="9474" width="2.109375" style="2" customWidth="1"/>
    <col min="9475" max="9475" width="8.109375" style="2" customWidth="1"/>
    <col min="9476" max="9476" width="12.109375" style="2" customWidth="1"/>
    <col min="9477" max="9477" width="33" style="2" customWidth="1"/>
    <col min="9478" max="9478" width="11.33203125" style="2" customWidth="1"/>
    <col min="9479" max="9479" width="11.5546875" style="2" customWidth="1"/>
    <col min="9480" max="9480" width="12.109375" style="2" customWidth="1"/>
    <col min="9481" max="9481" width="4.6640625" style="2" customWidth="1"/>
    <col min="9482" max="9482" width="7.88671875" style="2" customWidth="1"/>
    <col min="9483" max="9729" width="9.109375" style="2"/>
    <col min="9730" max="9730" width="2.109375" style="2" customWidth="1"/>
    <col min="9731" max="9731" width="8.109375" style="2" customWidth="1"/>
    <col min="9732" max="9732" width="12.109375" style="2" customWidth="1"/>
    <col min="9733" max="9733" width="33" style="2" customWidth="1"/>
    <col min="9734" max="9734" width="11.33203125" style="2" customWidth="1"/>
    <col min="9735" max="9735" width="11.5546875" style="2" customWidth="1"/>
    <col min="9736" max="9736" width="12.109375" style="2" customWidth="1"/>
    <col min="9737" max="9737" width="4.6640625" style="2" customWidth="1"/>
    <col min="9738" max="9738" width="7.88671875" style="2" customWidth="1"/>
    <col min="9739" max="9985" width="9.109375" style="2"/>
    <col min="9986" max="9986" width="2.109375" style="2" customWidth="1"/>
    <col min="9987" max="9987" width="8.109375" style="2" customWidth="1"/>
    <col min="9988" max="9988" width="12.109375" style="2" customWidth="1"/>
    <col min="9989" max="9989" width="33" style="2" customWidth="1"/>
    <col min="9990" max="9990" width="11.33203125" style="2" customWidth="1"/>
    <col min="9991" max="9991" width="11.5546875" style="2" customWidth="1"/>
    <col min="9992" max="9992" width="12.109375" style="2" customWidth="1"/>
    <col min="9993" max="9993" width="4.6640625" style="2" customWidth="1"/>
    <col min="9994" max="9994" width="7.88671875" style="2" customWidth="1"/>
    <col min="9995" max="10241" width="9.109375" style="2"/>
    <col min="10242" max="10242" width="2.109375" style="2" customWidth="1"/>
    <col min="10243" max="10243" width="8.109375" style="2" customWidth="1"/>
    <col min="10244" max="10244" width="12.109375" style="2" customWidth="1"/>
    <col min="10245" max="10245" width="33" style="2" customWidth="1"/>
    <col min="10246" max="10246" width="11.33203125" style="2" customWidth="1"/>
    <col min="10247" max="10247" width="11.5546875" style="2" customWidth="1"/>
    <col min="10248" max="10248" width="12.109375" style="2" customWidth="1"/>
    <col min="10249" max="10249" width="4.6640625" style="2" customWidth="1"/>
    <col min="10250" max="10250" width="7.88671875" style="2" customWidth="1"/>
    <col min="10251" max="10497" width="9.109375" style="2"/>
    <col min="10498" max="10498" width="2.109375" style="2" customWidth="1"/>
    <col min="10499" max="10499" width="8.109375" style="2" customWidth="1"/>
    <col min="10500" max="10500" width="12.109375" style="2" customWidth="1"/>
    <col min="10501" max="10501" width="33" style="2" customWidth="1"/>
    <col min="10502" max="10502" width="11.33203125" style="2" customWidth="1"/>
    <col min="10503" max="10503" width="11.5546875" style="2" customWidth="1"/>
    <col min="10504" max="10504" width="12.109375" style="2" customWidth="1"/>
    <col min="10505" max="10505" width="4.6640625" style="2" customWidth="1"/>
    <col min="10506" max="10506" width="7.88671875" style="2" customWidth="1"/>
    <col min="10507" max="10753" width="9.109375" style="2"/>
    <col min="10754" max="10754" width="2.109375" style="2" customWidth="1"/>
    <col min="10755" max="10755" width="8.109375" style="2" customWidth="1"/>
    <col min="10756" max="10756" width="12.109375" style="2" customWidth="1"/>
    <col min="10757" max="10757" width="33" style="2" customWidth="1"/>
    <col min="10758" max="10758" width="11.33203125" style="2" customWidth="1"/>
    <col min="10759" max="10759" width="11.5546875" style="2" customWidth="1"/>
    <col min="10760" max="10760" width="12.109375" style="2" customWidth="1"/>
    <col min="10761" max="10761" width="4.6640625" style="2" customWidth="1"/>
    <col min="10762" max="10762" width="7.88671875" style="2" customWidth="1"/>
    <col min="10763" max="11009" width="9.109375" style="2"/>
    <col min="11010" max="11010" width="2.109375" style="2" customWidth="1"/>
    <col min="11011" max="11011" width="8.109375" style="2" customWidth="1"/>
    <col min="11012" max="11012" width="12.109375" style="2" customWidth="1"/>
    <col min="11013" max="11013" width="33" style="2" customWidth="1"/>
    <col min="11014" max="11014" width="11.33203125" style="2" customWidth="1"/>
    <col min="11015" max="11015" width="11.5546875" style="2" customWidth="1"/>
    <col min="11016" max="11016" width="12.109375" style="2" customWidth="1"/>
    <col min="11017" max="11017" width="4.6640625" style="2" customWidth="1"/>
    <col min="11018" max="11018" width="7.88671875" style="2" customWidth="1"/>
    <col min="11019" max="11265" width="9.109375" style="2"/>
    <col min="11266" max="11266" width="2.109375" style="2" customWidth="1"/>
    <col min="11267" max="11267" width="8.109375" style="2" customWidth="1"/>
    <col min="11268" max="11268" width="12.109375" style="2" customWidth="1"/>
    <col min="11269" max="11269" width="33" style="2" customWidth="1"/>
    <col min="11270" max="11270" width="11.33203125" style="2" customWidth="1"/>
    <col min="11271" max="11271" width="11.5546875" style="2" customWidth="1"/>
    <col min="11272" max="11272" width="12.109375" style="2" customWidth="1"/>
    <col min="11273" max="11273" width="4.6640625" style="2" customWidth="1"/>
    <col min="11274" max="11274" width="7.88671875" style="2" customWidth="1"/>
    <col min="11275" max="11521" width="9.109375" style="2"/>
    <col min="11522" max="11522" width="2.109375" style="2" customWidth="1"/>
    <col min="11523" max="11523" width="8.109375" style="2" customWidth="1"/>
    <col min="11524" max="11524" width="12.109375" style="2" customWidth="1"/>
    <col min="11525" max="11525" width="33" style="2" customWidth="1"/>
    <col min="11526" max="11526" width="11.33203125" style="2" customWidth="1"/>
    <col min="11527" max="11527" width="11.5546875" style="2" customWidth="1"/>
    <col min="11528" max="11528" width="12.109375" style="2" customWidth="1"/>
    <col min="11529" max="11529" width="4.6640625" style="2" customWidth="1"/>
    <col min="11530" max="11530" width="7.88671875" style="2" customWidth="1"/>
    <col min="11531" max="11777" width="9.109375" style="2"/>
    <col min="11778" max="11778" width="2.109375" style="2" customWidth="1"/>
    <col min="11779" max="11779" width="8.109375" style="2" customWidth="1"/>
    <col min="11780" max="11780" width="12.109375" style="2" customWidth="1"/>
    <col min="11781" max="11781" width="33" style="2" customWidth="1"/>
    <col min="11782" max="11782" width="11.33203125" style="2" customWidth="1"/>
    <col min="11783" max="11783" width="11.5546875" style="2" customWidth="1"/>
    <col min="11784" max="11784" width="12.109375" style="2" customWidth="1"/>
    <col min="11785" max="11785" width="4.6640625" style="2" customWidth="1"/>
    <col min="11786" max="11786" width="7.88671875" style="2" customWidth="1"/>
    <col min="11787" max="12033" width="9.109375" style="2"/>
    <col min="12034" max="12034" width="2.109375" style="2" customWidth="1"/>
    <col min="12035" max="12035" width="8.109375" style="2" customWidth="1"/>
    <col min="12036" max="12036" width="12.109375" style="2" customWidth="1"/>
    <col min="12037" max="12037" width="33" style="2" customWidth="1"/>
    <col min="12038" max="12038" width="11.33203125" style="2" customWidth="1"/>
    <col min="12039" max="12039" width="11.5546875" style="2" customWidth="1"/>
    <col min="12040" max="12040" width="12.109375" style="2" customWidth="1"/>
    <col min="12041" max="12041" width="4.6640625" style="2" customWidth="1"/>
    <col min="12042" max="12042" width="7.88671875" style="2" customWidth="1"/>
    <col min="12043" max="12289" width="9.109375" style="2"/>
    <col min="12290" max="12290" width="2.109375" style="2" customWidth="1"/>
    <col min="12291" max="12291" width="8.109375" style="2" customWidth="1"/>
    <col min="12292" max="12292" width="12.109375" style="2" customWidth="1"/>
    <col min="12293" max="12293" width="33" style="2" customWidth="1"/>
    <col min="12294" max="12294" width="11.33203125" style="2" customWidth="1"/>
    <col min="12295" max="12295" width="11.5546875" style="2" customWidth="1"/>
    <col min="12296" max="12296" width="12.109375" style="2" customWidth="1"/>
    <col min="12297" max="12297" width="4.6640625" style="2" customWidth="1"/>
    <col min="12298" max="12298" width="7.88671875" style="2" customWidth="1"/>
    <col min="12299" max="12545" width="9.109375" style="2"/>
    <col min="12546" max="12546" width="2.109375" style="2" customWidth="1"/>
    <col min="12547" max="12547" width="8.109375" style="2" customWidth="1"/>
    <col min="12548" max="12548" width="12.109375" style="2" customWidth="1"/>
    <col min="12549" max="12549" width="33" style="2" customWidth="1"/>
    <col min="12550" max="12550" width="11.33203125" style="2" customWidth="1"/>
    <col min="12551" max="12551" width="11.5546875" style="2" customWidth="1"/>
    <col min="12552" max="12552" width="12.109375" style="2" customWidth="1"/>
    <col min="12553" max="12553" width="4.6640625" style="2" customWidth="1"/>
    <col min="12554" max="12554" width="7.88671875" style="2" customWidth="1"/>
    <col min="12555" max="12801" width="9.109375" style="2"/>
    <col min="12802" max="12802" width="2.109375" style="2" customWidth="1"/>
    <col min="12803" max="12803" width="8.109375" style="2" customWidth="1"/>
    <col min="12804" max="12804" width="12.109375" style="2" customWidth="1"/>
    <col min="12805" max="12805" width="33" style="2" customWidth="1"/>
    <col min="12806" max="12806" width="11.33203125" style="2" customWidth="1"/>
    <col min="12807" max="12807" width="11.5546875" style="2" customWidth="1"/>
    <col min="12808" max="12808" width="12.109375" style="2" customWidth="1"/>
    <col min="12809" max="12809" width="4.6640625" style="2" customWidth="1"/>
    <col min="12810" max="12810" width="7.88671875" style="2" customWidth="1"/>
    <col min="12811" max="13057" width="9.109375" style="2"/>
    <col min="13058" max="13058" width="2.109375" style="2" customWidth="1"/>
    <col min="13059" max="13059" width="8.109375" style="2" customWidth="1"/>
    <col min="13060" max="13060" width="12.109375" style="2" customWidth="1"/>
    <col min="13061" max="13061" width="33" style="2" customWidth="1"/>
    <col min="13062" max="13062" width="11.33203125" style="2" customWidth="1"/>
    <col min="13063" max="13063" width="11.5546875" style="2" customWidth="1"/>
    <col min="13064" max="13064" width="12.109375" style="2" customWidth="1"/>
    <col min="13065" max="13065" width="4.6640625" style="2" customWidth="1"/>
    <col min="13066" max="13066" width="7.88671875" style="2" customWidth="1"/>
    <col min="13067" max="13313" width="9.109375" style="2"/>
    <col min="13314" max="13314" width="2.109375" style="2" customWidth="1"/>
    <col min="13315" max="13315" width="8.109375" style="2" customWidth="1"/>
    <col min="13316" max="13316" width="12.109375" style="2" customWidth="1"/>
    <col min="13317" max="13317" width="33" style="2" customWidth="1"/>
    <col min="13318" max="13318" width="11.33203125" style="2" customWidth="1"/>
    <col min="13319" max="13319" width="11.5546875" style="2" customWidth="1"/>
    <col min="13320" max="13320" width="12.109375" style="2" customWidth="1"/>
    <col min="13321" max="13321" width="4.6640625" style="2" customWidth="1"/>
    <col min="13322" max="13322" width="7.88671875" style="2" customWidth="1"/>
    <col min="13323" max="13569" width="9.109375" style="2"/>
    <col min="13570" max="13570" width="2.109375" style="2" customWidth="1"/>
    <col min="13571" max="13571" width="8.109375" style="2" customWidth="1"/>
    <col min="13572" max="13572" width="12.109375" style="2" customWidth="1"/>
    <col min="13573" max="13573" width="33" style="2" customWidth="1"/>
    <col min="13574" max="13574" width="11.33203125" style="2" customWidth="1"/>
    <col min="13575" max="13575" width="11.5546875" style="2" customWidth="1"/>
    <col min="13576" max="13576" width="12.109375" style="2" customWidth="1"/>
    <col min="13577" max="13577" width="4.6640625" style="2" customWidth="1"/>
    <col min="13578" max="13578" width="7.88671875" style="2" customWidth="1"/>
    <col min="13579" max="13825" width="9.109375" style="2"/>
    <col min="13826" max="13826" width="2.109375" style="2" customWidth="1"/>
    <col min="13827" max="13827" width="8.109375" style="2" customWidth="1"/>
    <col min="13828" max="13828" width="12.109375" style="2" customWidth="1"/>
    <col min="13829" max="13829" width="33" style="2" customWidth="1"/>
    <col min="13830" max="13830" width="11.33203125" style="2" customWidth="1"/>
    <col min="13831" max="13831" width="11.5546875" style="2" customWidth="1"/>
    <col min="13832" max="13832" width="12.109375" style="2" customWidth="1"/>
    <col min="13833" max="13833" width="4.6640625" style="2" customWidth="1"/>
    <col min="13834" max="13834" width="7.88671875" style="2" customWidth="1"/>
    <col min="13835" max="14081" width="9.109375" style="2"/>
    <col min="14082" max="14082" width="2.109375" style="2" customWidth="1"/>
    <col min="14083" max="14083" width="8.109375" style="2" customWidth="1"/>
    <col min="14084" max="14084" width="12.109375" style="2" customWidth="1"/>
    <col min="14085" max="14085" width="33" style="2" customWidth="1"/>
    <col min="14086" max="14086" width="11.33203125" style="2" customWidth="1"/>
    <col min="14087" max="14087" width="11.5546875" style="2" customWidth="1"/>
    <col min="14088" max="14088" width="12.109375" style="2" customWidth="1"/>
    <col min="14089" max="14089" width="4.6640625" style="2" customWidth="1"/>
    <col min="14090" max="14090" width="7.88671875" style="2" customWidth="1"/>
    <col min="14091" max="14337" width="9.109375" style="2"/>
    <col min="14338" max="14338" width="2.109375" style="2" customWidth="1"/>
    <col min="14339" max="14339" width="8.109375" style="2" customWidth="1"/>
    <col min="14340" max="14340" width="12.109375" style="2" customWidth="1"/>
    <col min="14341" max="14341" width="33" style="2" customWidth="1"/>
    <col min="14342" max="14342" width="11.33203125" style="2" customWidth="1"/>
    <col min="14343" max="14343" width="11.5546875" style="2" customWidth="1"/>
    <col min="14344" max="14344" width="12.109375" style="2" customWidth="1"/>
    <col min="14345" max="14345" width="4.6640625" style="2" customWidth="1"/>
    <col min="14346" max="14346" width="7.88671875" style="2" customWidth="1"/>
    <col min="14347" max="14593" width="9.109375" style="2"/>
    <col min="14594" max="14594" width="2.109375" style="2" customWidth="1"/>
    <col min="14595" max="14595" width="8.109375" style="2" customWidth="1"/>
    <col min="14596" max="14596" width="12.109375" style="2" customWidth="1"/>
    <col min="14597" max="14597" width="33" style="2" customWidth="1"/>
    <col min="14598" max="14598" width="11.33203125" style="2" customWidth="1"/>
    <col min="14599" max="14599" width="11.5546875" style="2" customWidth="1"/>
    <col min="14600" max="14600" width="12.109375" style="2" customWidth="1"/>
    <col min="14601" max="14601" width="4.6640625" style="2" customWidth="1"/>
    <col min="14602" max="14602" width="7.88671875" style="2" customWidth="1"/>
    <col min="14603" max="14849" width="9.109375" style="2"/>
    <col min="14850" max="14850" width="2.109375" style="2" customWidth="1"/>
    <col min="14851" max="14851" width="8.109375" style="2" customWidth="1"/>
    <col min="14852" max="14852" width="12.109375" style="2" customWidth="1"/>
    <col min="14853" max="14853" width="33" style="2" customWidth="1"/>
    <col min="14854" max="14854" width="11.33203125" style="2" customWidth="1"/>
    <col min="14855" max="14855" width="11.5546875" style="2" customWidth="1"/>
    <col min="14856" max="14856" width="12.109375" style="2" customWidth="1"/>
    <col min="14857" max="14857" width="4.6640625" style="2" customWidth="1"/>
    <col min="14858" max="14858" width="7.88671875" style="2" customWidth="1"/>
    <col min="14859" max="15105" width="9.109375" style="2"/>
    <col min="15106" max="15106" width="2.109375" style="2" customWidth="1"/>
    <col min="15107" max="15107" width="8.109375" style="2" customWidth="1"/>
    <col min="15108" max="15108" width="12.109375" style="2" customWidth="1"/>
    <col min="15109" max="15109" width="33" style="2" customWidth="1"/>
    <col min="15110" max="15110" width="11.33203125" style="2" customWidth="1"/>
    <col min="15111" max="15111" width="11.5546875" style="2" customWidth="1"/>
    <col min="15112" max="15112" width="12.109375" style="2" customWidth="1"/>
    <col min="15113" max="15113" width="4.6640625" style="2" customWidth="1"/>
    <col min="15114" max="15114" width="7.88671875" style="2" customWidth="1"/>
    <col min="15115" max="15361" width="9.109375" style="2"/>
    <col min="15362" max="15362" width="2.109375" style="2" customWidth="1"/>
    <col min="15363" max="15363" width="8.109375" style="2" customWidth="1"/>
    <col min="15364" max="15364" width="12.109375" style="2" customWidth="1"/>
    <col min="15365" max="15365" width="33" style="2" customWidth="1"/>
    <col min="15366" max="15366" width="11.33203125" style="2" customWidth="1"/>
    <col min="15367" max="15367" width="11.5546875" style="2" customWidth="1"/>
    <col min="15368" max="15368" width="12.109375" style="2" customWidth="1"/>
    <col min="15369" max="15369" width="4.6640625" style="2" customWidth="1"/>
    <col min="15370" max="15370" width="7.88671875" style="2" customWidth="1"/>
    <col min="15371" max="15617" width="9.109375" style="2"/>
    <col min="15618" max="15618" width="2.109375" style="2" customWidth="1"/>
    <col min="15619" max="15619" width="8.109375" style="2" customWidth="1"/>
    <col min="15620" max="15620" width="12.109375" style="2" customWidth="1"/>
    <col min="15621" max="15621" width="33" style="2" customWidth="1"/>
    <col min="15622" max="15622" width="11.33203125" style="2" customWidth="1"/>
    <col min="15623" max="15623" width="11.5546875" style="2" customWidth="1"/>
    <col min="15624" max="15624" width="12.109375" style="2" customWidth="1"/>
    <col min="15625" max="15625" width="4.6640625" style="2" customWidth="1"/>
    <col min="15626" max="15626" width="7.88671875" style="2" customWidth="1"/>
    <col min="15627" max="15873" width="9.109375" style="2"/>
    <col min="15874" max="15874" width="2.109375" style="2" customWidth="1"/>
    <col min="15875" max="15875" width="8.109375" style="2" customWidth="1"/>
    <col min="15876" max="15876" width="12.109375" style="2" customWidth="1"/>
    <col min="15877" max="15877" width="33" style="2" customWidth="1"/>
    <col min="15878" max="15878" width="11.33203125" style="2" customWidth="1"/>
    <col min="15879" max="15879" width="11.5546875" style="2" customWidth="1"/>
    <col min="15880" max="15880" width="12.109375" style="2" customWidth="1"/>
    <col min="15881" max="15881" width="4.6640625" style="2" customWidth="1"/>
    <col min="15882" max="15882" width="7.88671875" style="2" customWidth="1"/>
    <col min="15883" max="16129" width="9.109375" style="2"/>
    <col min="16130" max="16130" width="2.109375" style="2" customWidth="1"/>
    <col min="16131" max="16131" width="8.109375" style="2" customWidth="1"/>
    <col min="16132" max="16132" width="12.109375" style="2" customWidth="1"/>
    <col min="16133" max="16133" width="33" style="2" customWidth="1"/>
    <col min="16134" max="16134" width="11.33203125" style="2" customWidth="1"/>
    <col min="16135" max="16135" width="11.5546875" style="2" customWidth="1"/>
    <col min="16136" max="16136" width="12.109375" style="2" customWidth="1"/>
    <col min="16137" max="16137" width="4.6640625" style="2" customWidth="1"/>
    <col min="16138" max="16138" width="7.88671875" style="2" customWidth="1"/>
    <col min="16139" max="16384" width="9.109375" style="2"/>
  </cols>
  <sheetData>
    <row r="1" spans="2:17" s="1" customFormat="1"/>
    <row r="2" spans="2:17" s="1" customFormat="1"/>
    <row r="3" spans="2:17" s="1" customFormat="1"/>
    <row r="4" spans="2:17" s="1" customFormat="1"/>
    <row r="5" spans="2:17" s="1" customFormat="1"/>
    <row r="6" spans="2:17">
      <c r="C6" s="4"/>
      <c r="D6" s="4"/>
      <c r="E6" s="4"/>
      <c r="F6" s="4"/>
      <c r="G6" s="4"/>
      <c r="H6" s="4"/>
      <c r="I6" s="4"/>
      <c r="J6" s="4"/>
      <c r="K6" s="4"/>
      <c r="L6" s="4"/>
      <c r="M6" s="4"/>
      <c r="N6" s="5"/>
      <c r="O6" s="5"/>
      <c r="P6" s="5"/>
    </row>
    <row r="7" spans="2:17">
      <c r="C7" s="6"/>
      <c r="D7" s="7"/>
      <c r="E7" s="7"/>
      <c r="F7" s="7"/>
      <c r="G7" s="7"/>
      <c r="H7" s="7"/>
      <c r="I7" s="7"/>
      <c r="J7" s="7"/>
      <c r="K7" s="7"/>
      <c r="L7" s="7"/>
      <c r="M7" s="7"/>
      <c r="N7" s="7"/>
      <c r="O7" s="1"/>
      <c r="P7" s="1"/>
    </row>
    <row r="8" spans="2:17">
      <c r="D8" s="69"/>
      <c r="E8" s="69"/>
      <c r="F8" s="69"/>
      <c r="G8" s="69"/>
      <c r="H8" s="69"/>
      <c r="I8" s="69"/>
      <c r="J8" s="69"/>
      <c r="K8" s="69"/>
      <c r="L8" s="69"/>
      <c r="M8" s="69"/>
      <c r="N8" s="69"/>
      <c r="O8" s="69"/>
    </row>
    <row r="9" spans="2:17" ht="15.75" customHeight="1">
      <c r="B9" s="3" t="s">
        <v>1</v>
      </c>
      <c r="C9" s="10"/>
      <c r="D9" s="69"/>
      <c r="E9" s="69"/>
      <c r="F9" s="69"/>
      <c r="G9" s="69"/>
      <c r="H9" s="69"/>
      <c r="I9" s="69"/>
      <c r="J9" s="69"/>
      <c r="K9" s="69"/>
      <c r="L9" s="69"/>
      <c r="M9" s="69"/>
      <c r="N9" s="69"/>
      <c r="O9" s="69"/>
      <c r="P9" s="8"/>
    </row>
    <row r="10" spans="2:17" ht="18" customHeight="1">
      <c r="C10" s="70" t="s">
        <v>279</v>
      </c>
      <c r="D10" s="70"/>
      <c r="E10" s="70"/>
      <c r="F10" s="70"/>
      <c r="G10" s="70"/>
      <c r="H10" s="70"/>
      <c r="I10" s="70"/>
      <c r="J10" s="70"/>
      <c r="K10" s="70"/>
      <c r="L10" s="70"/>
      <c r="M10" s="70"/>
      <c r="N10" s="70"/>
      <c r="O10" s="8"/>
      <c r="P10" s="8"/>
    </row>
    <row r="11" spans="2:17" ht="18" customHeight="1">
      <c r="C11" s="1"/>
      <c r="D11" s="1"/>
      <c r="E11" s="1"/>
      <c r="F11" s="1"/>
      <c r="G11" s="1"/>
      <c r="H11" s="1"/>
      <c r="I11" s="1"/>
      <c r="J11" s="1"/>
      <c r="K11" s="1"/>
      <c r="L11" s="1"/>
      <c r="M11" s="1"/>
      <c r="N11" s="1"/>
      <c r="O11" s="8"/>
      <c r="P11" s="8"/>
    </row>
    <row r="12" spans="2:17" ht="18" customHeight="1">
      <c r="C12" s="1"/>
      <c r="D12" s="1"/>
      <c r="E12" s="1"/>
      <c r="F12" s="1"/>
      <c r="G12" s="1"/>
      <c r="H12" s="1"/>
      <c r="I12" s="1"/>
      <c r="J12" s="1"/>
      <c r="K12" s="1"/>
      <c r="L12" s="1"/>
      <c r="M12" s="1"/>
      <c r="N12" s="1"/>
      <c r="O12" s="8"/>
      <c r="P12" s="8"/>
    </row>
    <row r="13" spans="2:17" ht="100.2" customHeight="1">
      <c r="C13" s="71" t="s">
        <v>379</v>
      </c>
      <c r="D13" s="71"/>
      <c r="E13" s="71"/>
      <c r="F13" s="71"/>
      <c r="G13" s="71"/>
      <c r="H13" s="71"/>
      <c r="I13" s="71"/>
      <c r="J13" s="71"/>
      <c r="K13" s="71"/>
      <c r="L13" s="71"/>
      <c r="M13" s="71"/>
      <c r="N13" s="71"/>
      <c r="O13" s="8"/>
      <c r="P13" s="8"/>
    </row>
    <row r="15" spans="2:17">
      <c r="B15" s="9"/>
      <c r="Q15" s="9"/>
    </row>
    <row r="16" spans="2:17" ht="23.25" customHeight="1">
      <c r="B16" s="9"/>
      <c r="C16" s="70" t="s">
        <v>2</v>
      </c>
      <c r="D16" s="70"/>
      <c r="E16" s="70"/>
      <c r="F16" s="70"/>
      <c r="G16" s="70"/>
      <c r="H16" s="70"/>
      <c r="I16" s="70"/>
      <c r="J16" s="70"/>
      <c r="K16" s="70"/>
      <c r="L16" s="70"/>
      <c r="M16" s="70"/>
      <c r="N16" s="70"/>
      <c r="Q16" s="9"/>
    </row>
    <row r="17" spans="2:17" ht="23.25" customHeight="1">
      <c r="B17" s="9"/>
      <c r="Q17" s="9"/>
    </row>
    <row r="18" spans="2:17">
      <c r="B18" s="9"/>
      <c r="Q18" s="9"/>
    </row>
    <row r="19" spans="2:17" ht="18" customHeight="1">
      <c r="B19" s="9"/>
      <c r="Q19" s="9"/>
    </row>
    <row r="20" spans="2:17">
      <c r="B20" s="9"/>
      <c r="Q20" s="9"/>
    </row>
    <row r="21" spans="2:17">
      <c r="B21" s="9"/>
      <c r="Q21" s="9"/>
    </row>
    <row r="22" spans="2:17">
      <c r="B22" s="9"/>
      <c r="Q22" s="9"/>
    </row>
    <row r="23" spans="2:17">
      <c r="B23" s="9"/>
      <c r="Q23" s="9"/>
    </row>
    <row r="24" spans="2:17">
      <c r="B24" s="9"/>
      <c r="Q24" s="9"/>
    </row>
    <row r="25" spans="2:17">
      <c r="B25" s="9"/>
      <c r="Q25" s="9"/>
    </row>
    <row r="26" spans="2:17">
      <c r="B26" s="9"/>
      <c r="Q26" s="9"/>
    </row>
    <row r="27" spans="2:17">
      <c r="B27" s="9"/>
      <c r="Q27" s="9"/>
    </row>
    <row r="28" spans="2:17">
      <c r="B28" s="9"/>
      <c r="Q28" s="9"/>
    </row>
    <row r="29" spans="2:17">
      <c r="B29" s="9"/>
      <c r="Q29" s="9"/>
    </row>
    <row r="30" spans="2:17">
      <c r="B30" s="9"/>
      <c r="Q30" s="9"/>
    </row>
    <row r="31" spans="2:17">
      <c r="B31" s="9"/>
      <c r="Q31" s="9"/>
    </row>
    <row r="32" spans="2:17">
      <c r="B32" s="9"/>
      <c r="Q32" s="9"/>
    </row>
    <row r="33" spans="2:17">
      <c r="B33" s="9"/>
      <c r="Q33" s="9"/>
    </row>
    <row r="34" spans="2:17">
      <c r="B34" s="9"/>
      <c r="Q34" s="9"/>
    </row>
    <row r="35" spans="2:17">
      <c r="B35" s="9"/>
      <c r="Q35" s="9"/>
    </row>
    <row r="36" spans="2:17">
      <c r="B36" s="9"/>
      <c r="Q36" s="9"/>
    </row>
    <row r="37" spans="2:17">
      <c r="B37" s="9"/>
      <c r="Q37" s="9"/>
    </row>
    <row r="38" spans="2:17">
      <c r="B38" s="9"/>
      <c r="Q38" s="9"/>
    </row>
    <row r="39" spans="2:17">
      <c r="B39" s="9"/>
      <c r="Q39" s="9"/>
    </row>
    <row r="40" spans="2:17">
      <c r="B40" s="9"/>
      <c r="Q40" s="9"/>
    </row>
    <row r="41" spans="2:17">
      <c r="B41" s="9"/>
      <c r="Q41" s="9"/>
    </row>
    <row r="42" spans="2:17">
      <c r="B42" s="9"/>
      <c r="Q42" s="9"/>
    </row>
    <row r="43" spans="2:17">
      <c r="B43" s="9"/>
      <c r="Q43" s="9"/>
    </row>
    <row r="44" spans="2:17">
      <c r="B44" s="9"/>
      <c r="Q44" s="9"/>
    </row>
    <row r="45" spans="2:17">
      <c r="B45" s="9"/>
      <c r="Q45" s="9"/>
    </row>
    <row r="46" spans="2:17">
      <c r="B46" s="9"/>
      <c r="Q46" s="9"/>
    </row>
    <row r="47" spans="2:17">
      <c r="B47" s="9"/>
      <c r="Q47" s="9"/>
    </row>
    <row r="48" spans="2:17">
      <c r="B48" s="9"/>
      <c r="Q48" s="9"/>
    </row>
    <row r="49" spans="2:17">
      <c r="B49" s="9"/>
      <c r="Q49" s="9"/>
    </row>
    <row r="50" spans="2:17">
      <c r="B50" s="9"/>
      <c r="Q50" s="9"/>
    </row>
    <row r="51" spans="2:17">
      <c r="B51" s="9"/>
      <c r="Q51" s="9"/>
    </row>
    <row r="52" spans="2:17">
      <c r="B52" s="9"/>
      <c r="Q52" s="9"/>
    </row>
    <row r="53" spans="2:17">
      <c r="B53" s="9"/>
      <c r="Q53" s="9"/>
    </row>
    <row r="54" spans="2:17">
      <c r="B54" s="9"/>
      <c r="Q54" s="9"/>
    </row>
    <row r="55" spans="2:17">
      <c r="B55" s="9"/>
      <c r="Q55" s="9"/>
    </row>
    <row r="56" spans="2:17">
      <c r="B56" s="9"/>
      <c r="Q56" s="9"/>
    </row>
    <row r="57" spans="2:17">
      <c r="B57" s="9"/>
      <c r="Q57" s="9"/>
    </row>
    <row r="58" spans="2:17">
      <c r="B58" s="9"/>
      <c r="Q58" s="9"/>
    </row>
    <row r="59" spans="2:17">
      <c r="B59" s="9"/>
      <c r="Q59" s="9"/>
    </row>
    <row r="60" spans="2:17">
      <c r="B60" s="9"/>
      <c r="Q60" s="9"/>
    </row>
    <row r="61" spans="2:17">
      <c r="B61" s="9"/>
      <c r="Q61" s="9"/>
    </row>
    <row r="62" spans="2:17">
      <c r="B62" s="9"/>
      <c r="Q62" s="9"/>
    </row>
    <row r="63" spans="2:17">
      <c r="B63" s="9"/>
      <c r="Q63" s="9"/>
    </row>
    <row r="64" spans="2:17">
      <c r="B64" s="9"/>
      <c r="Q64" s="9"/>
    </row>
    <row r="65" spans="2:17">
      <c r="B65" s="9"/>
      <c r="Q65" s="9"/>
    </row>
    <row r="66" spans="2:17">
      <c r="B66" s="9"/>
      <c r="Q66" s="9"/>
    </row>
    <row r="67" spans="2:17">
      <c r="B67" s="9"/>
      <c r="Q67" s="9"/>
    </row>
    <row r="68" spans="2:17">
      <c r="B68" s="9"/>
      <c r="Q68" s="9"/>
    </row>
    <row r="69" spans="2:17">
      <c r="B69" s="9"/>
      <c r="Q69" s="9"/>
    </row>
    <row r="70" spans="2:17">
      <c r="B70" s="9"/>
      <c r="Q70" s="9"/>
    </row>
    <row r="71" spans="2:17">
      <c r="B71" s="9"/>
      <c r="Q71" s="9"/>
    </row>
    <row r="72" spans="2:17">
      <c r="B72" s="9"/>
      <c r="Q72" s="9"/>
    </row>
    <row r="73" spans="2:17">
      <c r="B73" s="9"/>
      <c r="Q73" s="9"/>
    </row>
    <row r="74" spans="2:17">
      <c r="B74" s="9"/>
      <c r="Q74" s="9"/>
    </row>
    <row r="75" spans="2:17">
      <c r="B75" s="9"/>
      <c r="Q75" s="9"/>
    </row>
    <row r="76" spans="2:17">
      <c r="B76" s="9"/>
      <c r="Q76" s="9"/>
    </row>
    <row r="77" spans="2:17">
      <c r="B77" s="9"/>
      <c r="Q77" s="9"/>
    </row>
    <row r="78" spans="2:17">
      <c r="B78" s="9"/>
      <c r="Q78" s="9"/>
    </row>
    <row r="79" spans="2:17">
      <c r="B79" s="9"/>
      <c r="Q79" s="9"/>
    </row>
    <row r="80" spans="2:17">
      <c r="B80" s="9"/>
      <c r="Q80" s="9"/>
    </row>
    <row r="81" spans="2:17">
      <c r="B81" s="9"/>
      <c r="Q81" s="9"/>
    </row>
    <row r="82" spans="2:17">
      <c r="B82" s="9"/>
      <c r="Q82" s="9"/>
    </row>
    <row r="83" spans="2:17">
      <c r="B83" s="9"/>
      <c r="Q83" s="9"/>
    </row>
    <row r="84" spans="2:17">
      <c r="B84" s="9"/>
      <c r="Q84" s="9"/>
    </row>
    <row r="85" spans="2:17">
      <c r="B85" s="9"/>
      <c r="Q85" s="9"/>
    </row>
    <row r="86" spans="2:17">
      <c r="B86" s="9"/>
      <c r="Q86" s="9"/>
    </row>
    <row r="87" spans="2:17">
      <c r="B87" s="9"/>
      <c r="Q87" s="9"/>
    </row>
    <row r="88" spans="2:17">
      <c r="B88" s="9"/>
      <c r="Q88" s="9"/>
    </row>
    <row r="89" spans="2:17">
      <c r="B89" s="9"/>
      <c r="Q89" s="9"/>
    </row>
    <row r="90" spans="2:17">
      <c r="B90" s="9"/>
      <c r="Q90" s="9"/>
    </row>
    <row r="91" spans="2:17">
      <c r="B91" s="9"/>
      <c r="Q91" s="9"/>
    </row>
    <row r="92" spans="2:17">
      <c r="B92" s="9"/>
      <c r="Q92" s="9"/>
    </row>
    <row r="93" spans="2:17">
      <c r="B93" s="9"/>
      <c r="Q93" s="9"/>
    </row>
    <row r="94" spans="2:17">
      <c r="B94" s="9"/>
      <c r="Q94" s="9"/>
    </row>
    <row r="95" spans="2:17">
      <c r="B95" s="9"/>
      <c r="Q95" s="9"/>
    </row>
    <row r="96" spans="2:17">
      <c r="B96" s="9"/>
      <c r="Q96" s="9"/>
    </row>
    <row r="97" spans="2:17">
      <c r="B97" s="9"/>
      <c r="Q97" s="9"/>
    </row>
    <row r="98" spans="2:17">
      <c r="B98" s="9"/>
      <c r="Q98" s="9"/>
    </row>
    <row r="99" spans="2:17">
      <c r="B99" s="9"/>
      <c r="Q99" s="9"/>
    </row>
    <row r="100" spans="2:17">
      <c r="B100" s="9"/>
      <c r="Q100" s="9"/>
    </row>
    <row r="101" spans="2:17">
      <c r="B101" s="9"/>
      <c r="Q101" s="9"/>
    </row>
    <row r="102" spans="2:17">
      <c r="B102" s="9"/>
      <c r="Q102" s="9"/>
    </row>
    <row r="103" spans="2:17">
      <c r="B103" s="9"/>
      <c r="Q103" s="9"/>
    </row>
    <row r="104" spans="2:17">
      <c r="B104" s="9"/>
      <c r="Q104" s="9"/>
    </row>
    <row r="105" spans="2:17">
      <c r="B105" s="9"/>
      <c r="Q105" s="9"/>
    </row>
    <row r="106" spans="2:17">
      <c r="B106" s="9"/>
      <c r="Q106" s="9"/>
    </row>
    <row r="107" spans="2:17">
      <c r="B107" s="9"/>
      <c r="Q107" s="9"/>
    </row>
    <row r="108" spans="2:17">
      <c r="B108" s="9"/>
      <c r="Q108" s="9"/>
    </row>
    <row r="109" spans="2:17">
      <c r="B109" s="9"/>
      <c r="Q109" s="9"/>
    </row>
    <row r="110" spans="2:17">
      <c r="B110" s="9"/>
      <c r="Q110" s="9"/>
    </row>
    <row r="288" spans="2:17">
      <c r="B288" s="9"/>
      <c r="Q288" s="9"/>
    </row>
    <row r="289" spans="2:17">
      <c r="B289" s="9"/>
      <c r="Q289" s="9"/>
    </row>
    <row r="290" spans="2:17">
      <c r="B290" s="9"/>
      <c r="Q290" s="9"/>
    </row>
    <row r="291" spans="2:17">
      <c r="B291" s="9"/>
      <c r="Q291" s="9"/>
    </row>
    <row r="292" spans="2:17">
      <c r="B292" s="9"/>
      <c r="Q292" s="9"/>
    </row>
    <row r="293" spans="2:17">
      <c r="B293" s="9"/>
      <c r="Q293" s="9"/>
    </row>
    <row r="294" spans="2:17">
      <c r="B294" s="9"/>
      <c r="Q294" s="9"/>
    </row>
    <row r="295" spans="2:17">
      <c r="B295" s="9"/>
      <c r="Q295" s="9"/>
    </row>
    <row r="296" spans="2:17">
      <c r="B296" s="9"/>
      <c r="Q296" s="9"/>
    </row>
    <row r="297" spans="2:17">
      <c r="B297" s="9"/>
      <c r="Q297" s="9"/>
    </row>
    <row r="298" spans="2:17">
      <c r="B298" s="9"/>
      <c r="Q298" s="9"/>
    </row>
    <row r="299" spans="2:17">
      <c r="B299" s="9"/>
      <c r="Q299" s="9"/>
    </row>
    <row r="300" spans="2:17">
      <c r="B300" s="9"/>
      <c r="Q300" s="9"/>
    </row>
    <row r="301" spans="2:17">
      <c r="B301" s="9"/>
      <c r="Q301" s="9"/>
    </row>
    <row r="302" spans="2:17">
      <c r="B302" s="9"/>
      <c r="Q302" s="9"/>
    </row>
    <row r="303" spans="2:17">
      <c r="B303" s="9"/>
      <c r="Q303" s="9"/>
    </row>
    <row r="304" spans="2:17">
      <c r="B304" s="9"/>
      <c r="Q304" s="9"/>
    </row>
    <row r="305" spans="2:17">
      <c r="B305" s="9"/>
      <c r="Q305" s="9"/>
    </row>
    <row r="306" spans="2:17">
      <c r="B306" s="9"/>
      <c r="Q306" s="9"/>
    </row>
    <row r="307" spans="2:17">
      <c r="B307" s="9"/>
      <c r="Q307" s="9"/>
    </row>
    <row r="308" spans="2:17">
      <c r="B308" s="9"/>
      <c r="Q308" s="9"/>
    </row>
    <row r="309" spans="2:17">
      <c r="B309" s="9"/>
      <c r="Q309" s="9"/>
    </row>
    <row r="310" spans="2:17">
      <c r="B310" s="9"/>
      <c r="Q310" s="9"/>
    </row>
    <row r="311" spans="2:17">
      <c r="B311" s="9"/>
      <c r="Q311" s="9"/>
    </row>
    <row r="312" spans="2:17">
      <c r="B312" s="9"/>
      <c r="Q312" s="9"/>
    </row>
    <row r="313" spans="2:17">
      <c r="B313" s="9"/>
      <c r="Q313" s="9"/>
    </row>
    <row r="314" spans="2:17">
      <c r="B314" s="9"/>
      <c r="Q314" s="9"/>
    </row>
    <row r="315" spans="2:17">
      <c r="B315" s="9"/>
      <c r="Q315" s="9"/>
    </row>
    <row r="316" spans="2:17">
      <c r="B316" s="9"/>
      <c r="Q316" s="9"/>
    </row>
    <row r="317" spans="2:17">
      <c r="B317" s="9"/>
      <c r="Q317" s="9"/>
    </row>
    <row r="318" spans="2:17">
      <c r="B318" s="9"/>
      <c r="Q318" s="9"/>
    </row>
    <row r="319" spans="2:17">
      <c r="B319" s="9"/>
      <c r="Q319" s="9"/>
    </row>
    <row r="320" spans="2:17">
      <c r="B320" s="9"/>
      <c r="Q320" s="9"/>
    </row>
    <row r="321" spans="2:17">
      <c r="B321" s="9"/>
      <c r="Q321" s="9"/>
    </row>
    <row r="322" spans="2:17">
      <c r="B322" s="9"/>
      <c r="Q322" s="9"/>
    </row>
    <row r="323" spans="2:17">
      <c r="B323" s="9"/>
      <c r="Q323" s="9"/>
    </row>
    <row r="324" spans="2:17">
      <c r="B324" s="9"/>
      <c r="Q324" s="9"/>
    </row>
    <row r="325" spans="2:17">
      <c r="B325" s="9"/>
      <c r="Q325" s="9"/>
    </row>
    <row r="326" spans="2:17">
      <c r="B326" s="9"/>
      <c r="Q326" s="9"/>
    </row>
    <row r="327" spans="2:17">
      <c r="B327" s="9"/>
      <c r="Q327" s="9"/>
    </row>
    <row r="328" spans="2:17">
      <c r="B328" s="9"/>
      <c r="Q328" s="9"/>
    </row>
    <row r="329" spans="2:17">
      <c r="B329" s="9"/>
      <c r="Q329" s="9"/>
    </row>
    <row r="330" spans="2:17">
      <c r="B330" s="9"/>
      <c r="Q330" s="9"/>
    </row>
    <row r="331" spans="2:17">
      <c r="B331" s="9"/>
      <c r="Q331" s="9"/>
    </row>
    <row r="332" spans="2:17">
      <c r="B332" s="9"/>
      <c r="Q332" s="9"/>
    </row>
    <row r="333" spans="2:17">
      <c r="B333" s="9"/>
      <c r="Q333" s="9"/>
    </row>
    <row r="334" spans="2:17">
      <c r="B334" s="9"/>
      <c r="Q334" s="9"/>
    </row>
    <row r="335" spans="2:17">
      <c r="B335" s="9"/>
      <c r="Q335" s="9"/>
    </row>
    <row r="336" spans="2:17">
      <c r="B336" s="9"/>
      <c r="Q336" s="9"/>
    </row>
    <row r="337" spans="2:17">
      <c r="B337" s="9"/>
      <c r="Q337" s="9"/>
    </row>
    <row r="338" spans="2:17">
      <c r="B338" s="9"/>
      <c r="Q338" s="9"/>
    </row>
    <row r="339" spans="2:17">
      <c r="B339" s="9"/>
      <c r="Q339" s="9"/>
    </row>
    <row r="340" spans="2:17">
      <c r="B340" s="9"/>
      <c r="Q340" s="9"/>
    </row>
    <row r="341" spans="2:17">
      <c r="B341" s="9"/>
      <c r="Q341" s="9"/>
    </row>
    <row r="342" spans="2:17">
      <c r="B342" s="9"/>
      <c r="Q342" s="9"/>
    </row>
    <row r="343" spans="2:17">
      <c r="B343" s="9"/>
      <c r="Q343" s="9"/>
    </row>
    <row r="344" spans="2:17">
      <c r="B344" s="9"/>
      <c r="Q344" s="9"/>
    </row>
    <row r="345" spans="2:17">
      <c r="B345" s="9"/>
      <c r="Q345" s="9"/>
    </row>
    <row r="346" spans="2:17">
      <c r="B346" s="9"/>
      <c r="Q346" s="9"/>
    </row>
    <row r="347" spans="2:17">
      <c r="B347" s="9"/>
      <c r="Q347" s="9"/>
    </row>
    <row r="348" spans="2:17">
      <c r="B348" s="9"/>
      <c r="Q348" s="9"/>
    </row>
    <row r="349" spans="2:17">
      <c r="B349" s="9"/>
      <c r="Q349" s="9"/>
    </row>
    <row r="350" spans="2:17">
      <c r="B350" s="9"/>
      <c r="Q350" s="9"/>
    </row>
    <row r="351" spans="2:17">
      <c r="B351" s="9"/>
      <c r="Q351" s="9"/>
    </row>
    <row r="352" spans="2:17">
      <c r="B352" s="9"/>
      <c r="Q352" s="9"/>
    </row>
    <row r="353" spans="2:17">
      <c r="B353" s="9"/>
      <c r="Q353" s="9"/>
    </row>
    <row r="354" spans="2:17">
      <c r="B354" s="9"/>
      <c r="Q354" s="9"/>
    </row>
    <row r="355" spans="2:17">
      <c r="B355" s="9"/>
      <c r="Q355" s="9"/>
    </row>
    <row r="356" spans="2:17">
      <c r="B356" s="9"/>
      <c r="Q356" s="9"/>
    </row>
    <row r="357" spans="2:17">
      <c r="B357" s="9"/>
      <c r="Q357" s="9"/>
    </row>
    <row r="358" spans="2:17">
      <c r="B358" s="9"/>
      <c r="Q358" s="9"/>
    </row>
    <row r="359" spans="2:17">
      <c r="B359" s="9"/>
      <c r="Q359" s="9"/>
    </row>
    <row r="360" spans="2:17">
      <c r="B360" s="9"/>
      <c r="Q360" s="9"/>
    </row>
    <row r="361" spans="2:17">
      <c r="B361" s="9"/>
      <c r="Q361" s="9"/>
    </row>
    <row r="362" spans="2:17">
      <c r="B362" s="9"/>
      <c r="Q362" s="9"/>
    </row>
    <row r="363" spans="2:17">
      <c r="B363" s="9"/>
      <c r="Q363" s="9"/>
    </row>
    <row r="364" spans="2:17">
      <c r="B364" s="9"/>
      <c r="Q364" s="9"/>
    </row>
    <row r="365" spans="2:17">
      <c r="B365" s="9"/>
      <c r="Q365" s="9"/>
    </row>
    <row r="366" spans="2:17">
      <c r="B366" s="9"/>
      <c r="Q366" s="9"/>
    </row>
    <row r="367" spans="2:17">
      <c r="B367" s="9"/>
      <c r="Q367" s="9"/>
    </row>
    <row r="368" spans="2:17">
      <c r="B368" s="9"/>
      <c r="Q368" s="9"/>
    </row>
    <row r="369" spans="2:17">
      <c r="B369" s="9"/>
      <c r="Q369" s="9"/>
    </row>
    <row r="370" spans="2:17">
      <c r="B370" s="9"/>
      <c r="Q370" s="9"/>
    </row>
    <row r="371" spans="2:17">
      <c r="B371" s="9"/>
      <c r="Q371" s="9"/>
    </row>
    <row r="372" spans="2:17">
      <c r="B372" s="9"/>
      <c r="Q372" s="9"/>
    </row>
    <row r="373" spans="2:17">
      <c r="B373" s="9"/>
      <c r="Q373" s="9"/>
    </row>
    <row r="374" spans="2:17">
      <c r="B374" s="9"/>
      <c r="Q374" s="9"/>
    </row>
    <row r="375" spans="2:17">
      <c r="B375" s="9"/>
      <c r="Q375" s="9"/>
    </row>
    <row r="376" spans="2:17">
      <c r="B376" s="9"/>
      <c r="Q376" s="9"/>
    </row>
    <row r="377" spans="2:17">
      <c r="B377" s="9"/>
      <c r="Q377" s="9"/>
    </row>
    <row r="378" spans="2:17">
      <c r="B378" s="9"/>
      <c r="Q378" s="9"/>
    </row>
    <row r="379" spans="2:17">
      <c r="B379" s="9"/>
      <c r="Q379" s="9"/>
    </row>
    <row r="380" spans="2:17">
      <c r="B380" s="9"/>
      <c r="Q380" s="9"/>
    </row>
    <row r="381" spans="2:17">
      <c r="B381" s="9"/>
      <c r="Q381" s="9"/>
    </row>
    <row r="382" spans="2:17">
      <c r="B382" s="9"/>
      <c r="Q382" s="9"/>
    </row>
    <row r="383" spans="2:17">
      <c r="B383" s="9"/>
      <c r="Q383" s="9"/>
    </row>
    <row r="384" spans="2:17">
      <c r="B384" s="9"/>
      <c r="Q384" s="9"/>
    </row>
    <row r="385" spans="2:17">
      <c r="B385" s="9"/>
      <c r="Q385" s="9"/>
    </row>
    <row r="386" spans="2:17">
      <c r="B386" s="9"/>
      <c r="Q386" s="9"/>
    </row>
    <row r="387" spans="2:17">
      <c r="B387" s="9"/>
      <c r="Q387" s="9"/>
    </row>
    <row r="388" spans="2:17">
      <c r="B388" s="9"/>
      <c r="Q388" s="9"/>
    </row>
    <row r="389" spans="2:17">
      <c r="B389" s="9"/>
      <c r="Q389" s="9"/>
    </row>
    <row r="390" spans="2:17">
      <c r="B390" s="9"/>
      <c r="Q390" s="9"/>
    </row>
    <row r="391" spans="2:17">
      <c r="B391" s="9"/>
      <c r="Q391" s="9"/>
    </row>
    <row r="392" spans="2:17">
      <c r="B392" s="9"/>
      <c r="Q392" s="9"/>
    </row>
    <row r="393" spans="2:17">
      <c r="B393" s="9"/>
      <c r="Q393" s="9"/>
    </row>
    <row r="394" spans="2:17">
      <c r="B394" s="9"/>
      <c r="Q394" s="9"/>
    </row>
    <row r="395" spans="2:17">
      <c r="B395" s="9"/>
      <c r="Q395" s="9"/>
    </row>
    <row r="396" spans="2:17">
      <c r="B396" s="9"/>
      <c r="Q396" s="9"/>
    </row>
    <row r="397" spans="2:17">
      <c r="B397" s="9"/>
      <c r="Q397" s="9"/>
    </row>
    <row r="398" spans="2:17">
      <c r="B398" s="9"/>
      <c r="Q398" s="9"/>
    </row>
    <row r="399" spans="2:17">
      <c r="B399" s="9"/>
      <c r="Q399" s="9"/>
    </row>
    <row r="400" spans="2:17">
      <c r="B400" s="9"/>
      <c r="Q400" s="9"/>
    </row>
    <row r="401" spans="2:17">
      <c r="B401" s="9"/>
      <c r="Q401" s="9"/>
    </row>
    <row r="402" spans="2:17">
      <c r="B402" s="9"/>
      <c r="Q402" s="9"/>
    </row>
    <row r="403" spans="2:17">
      <c r="B403" s="9"/>
      <c r="Q403" s="9"/>
    </row>
    <row r="404" spans="2:17">
      <c r="B404" s="9"/>
      <c r="Q404" s="9"/>
    </row>
    <row r="405" spans="2:17">
      <c r="B405" s="9"/>
      <c r="Q405" s="9"/>
    </row>
    <row r="406" spans="2:17">
      <c r="B406" s="9"/>
      <c r="Q406" s="9"/>
    </row>
    <row r="407" spans="2:17">
      <c r="B407" s="9"/>
      <c r="Q407" s="9"/>
    </row>
    <row r="408" spans="2:17">
      <c r="B408" s="9"/>
      <c r="Q408" s="9"/>
    </row>
    <row r="409" spans="2:17">
      <c r="B409" s="9"/>
      <c r="Q409" s="9"/>
    </row>
    <row r="410" spans="2:17">
      <c r="B410" s="9"/>
      <c r="Q410" s="9"/>
    </row>
    <row r="411" spans="2:17">
      <c r="B411" s="9"/>
      <c r="Q411" s="9"/>
    </row>
    <row r="412" spans="2:17">
      <c r="B412" s="9"/>
      <c r="Q412" s="9"/>
    </row>
    <row r="413" spans="2:17">
      <c r="B413" s="9"/>
      <c r="Q413" s="9"/>
    </row>
    <row r="414" spans="2:17">
      <c r="B414" s="9"/>
      <c r="Q414" s="9"/>
    </row>
    <row r="415" spans="2:17">
      <c r="B415" s="9"/>
      <c r="Q415" s="9"/>
    </row>
    <row r="416" spans="2:17">
      <c r="B416" s="9"/>
      <c r="Q416" s="9"/>
    </row>
    <row r="417" spans="2:17">
      <c r="B417" s="9"/>
      <c r="Q417" s="9"/>
    </row>
    <row r="418" spans="2:17">
      <c r="B418" s="9"/>
      <c r="Q418" s="9"/>
    </row>
    <row r="419" spans="2:17">
      <c r="B419" s="9"/>
      <c r="Q419" s="9"/>
    </row>
    <row r="420" spans="2:17">
      <c r="B420" s="9"/>
      <c r="Q420" s="9"/>
    </row>
    <row r="421" spans="2:17">
      <c r="B421" s="9"/>
      <c r="Q421" s="9"/>
    </row>
    <row r="422" spans="2:17">
      <c r="B422" s="9"/>
      <c r="Q422" s="9"/>
    </row>
    <row r="423" spans="2:17">
      <c r="B423" s="9"/>
      <c r="Q423" s="9"/>
    </row>
    <row r="424" spans="2:17">
      <c r="B424" s="9"/>
      <c r="Q424" s="9"/>
    </row>
    <row r="425" spans="2:17">
      <c r="B425" s="9"/>
      <c r="Q425" s="9"/>
    </row>
    <row r="426" spans="2:17">
      <c r="B426" s="9"/>
      <c r="Q426" s="9"/>
    </row>
    <row r="427" spans="2:17">
      <c r="B427" s="9"/>
      <c r="Q427" s="9"/>
    </row>
    <row r="428" spans="2:17">
      <c r="B428" s="9"/>
      <c r="Q428" s="9"/>
    </row>
    <row r="429" spans="2:17">
      <c r="B429" s="9"/>
      <c r="Q429" s="9"/>
    </row>
    <row r="430" spans="2:17">
      <c r="B430" s="9"/>
      <c r="Q430" s="9"/>
    </row>
    <row r="431" spans="2:17">
      <c r="B431" s="9"/>
      <c r="Q431" s="9"/>
    </row>
    <row r="432" spans="2:17">
      <c r="B432" s="9"/>
      <c r="Q432" s="9"/>
    </row>
    <row r="433" spans="2:17">
      <c r="B433" s="9"/>
      <c r="Q433" s="9"/>
    </row>
    <row r="434" spans="2:17">
      <c r="B434" s="9"/>
      <c r="Q434" s="9"/>
    </row>
    <row r="435" spans="2:17">
      <c r="B435" s="9"/>
      <c r="Q435" s="9"/>
    </row>
    <row r="436" spans="2:17">
      <c r="B436" s="9"/>
      <c r="Q436" s="9"/>
    </row>
    <row r="437" spans="2:17">
      <c r="B437" s="9"/>
      <c r="Q437" s="9"/>
    </row>
    <row r="438" spans="2:17">
      <c r="B438" s="9"/>
      <c r="Q438" s="9"/>
    </row>
    <row r="439" spans="2:17">
      <c r="B439" s="9"/>
      <c r="Q439" s="9"/>
    </row>
    <row r="440" spans="2:17">
      <c r="B440" s="9"/>
      <c r="Q440" s="9"/>
    </row>
    <row r="441" spans="2:17">
      <c r="B441" s="9"/>
      <c r="Q441" s="9"/>
    </row>
    <row r="442" spans="2:17">
      <c r="B442" s="9"/>
      <c r="Q442" s="9"/>
    </row>
    <row r="443" spans="2:17">
      <c r="B443" s="9"/>
      <c r="Q443" s="9"/>
    </row>
    <row r="444" spans="2:17">
      <c r="B444" s="9"/>
      <c r="Q444" s="9"/>
    </row>
    <row r="445" spans="2:17">
      <c r="B445" s="9"/>
      <c r="Q445" s="9"/>
    </row>
    <row r="446" spans="2:17">
      <c r="B446" s="9"/>
      <c r="Q446" s="9"/>
    </row>
    <row r="447" spans="2:17">
      <c r="B447" s="9"/>
      <c r="Q447" s="9"/>
    </row>
    <row r="448" spans="2:17">
      <c r="B448" s="9"/>
      <c r="Q448" s="9"/>
    </row>
    <row r="449" spans="2:17">
      <c r="B449" s="9"/>
      <c r="Q449" s="9"/>
    </row>
    <row r="450" spans="2:17">
      <c r="B450" s="9"/>
      <c r="Q450" s="9"/>
    </row>
    <row r="451" spans="2:17">
      <c r="B451" s="9"/>
      <c r="Q451" s="9"/>
    </row>
    <row r="452" spans="2:17">
      <c r="B452" s="9"/>
      <c r="Q452" s="9"/>
    </row>
    <row r="453" spans="2:17">
      <c r="B453" s="9"/>
      <c r="Q453" s="9"/>
    </row>
    <row r="454" spans="2:17">
      <c r="B454" s="9"/>
      <c r="Q454" s="9"/>
    </row>
    <row r="455" spans="2:17">
      <c r="B455" s="9"/>
      <c r="Q455" s="9"/>
    </row>
    <row r="456" spans="2:17">
      <c r="B456" s="9"/>
      <c r="Q456" s="9"/>
    </row>
    <row r="457" spans="2:17">
      <c r="B457" s="9"/>
      <c r="Q457" s="9"/>
    </row>
    <row r="458" spans="2:17">
      <c r="B458" s="9"/>
      <c r="Q458" s="9"/>
    </row>
    <row r="459" spans="2:17">
      <c r="B459" s="9"/>
      <c r="Q459" s="9"/>
    </row>
    <row r="460" spans="2:17">
      <c r="B460" s="9"/>
      <c r="Q460" s="9"/>
    </row>
    <row r="461" spans="2:17">
      <c r="B461" s="9"/>
      <c r="Q461" s="9"/>
    </row>
    <row r="462" spans="2:17">
      <c r="B462" s="9"/>
      <c r="Q462" s="9"/>
    </row>
  </sheetData>
  <mergeCells count="4">
    <mergeCell ref="D8:O9"/>
    <mergeCell ref="C10:N10"/>
    <mergeCell ref="C13:N13"/>
    <mergeCell ref="C16:N16"/>
  </mergeCells>
  <pageMargins left="0.59055118110236227" right="0.59055118110236227" top="0.59055118110236227" bottom="0.59055118110236227" header="0" footer="0"/>
  <pageSetup paperSize="9" fitToHeight="0" orientation="portrait" horizontalDpi="300" verticalDpi="300" r:id="rId1"/>
  <headerFooter alignWithMargins="0">
    <oddHeader xml:space="preserve">&amp;C
</oddHead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52411-4B11-4168-900E-65378D92173D}">
  <dimension ref="B1:Q496"/>
  <sheetViews>
    <sheetView showGridLines="0" view="pageBreakPreview" zoomScale="130" zoomScaleNormal="100" zoomScaleSheetLayoutView="130" workbookViewId="0">
      <selection activeCell="C13" sqref="C13:N13"/>
    </sheetView>
  </sheetViews>
  <sheetFormatPr baseColWidth="10" defaultColWidth="6.6640625" defaultRowHeight="12.6" customHeight="1"/>
  <cols>
    <col min="1" max="1" width="9.6640625" style="11" customWidth="1"/>
    <col min="2" max="3" width="5.77734375" style="12" customWidth="1"/>
    <col min="4" max="4" width="5.77734375" style="11" customWidth="1"/>
    <col min="5" max="8" width="6.77734375" style="11" customWidth="1"/>
    <col min="9" max="9" width="4.77734375" style="11" customWidth="1"/>
    <col min="10" max="15" width="6.77734375" style="11" customWidth="1"/>
    <col min="16" max="16384" width="6.6640625" style="11"/>
  </cols>
  <sheetData>
    <row r="1" spans="2:17" ht="15" customHeight="1">
      <c r="B1" s="73" t="str">
        <f>+CAR!C10</f>
        <v>MUNICIPALIDAD DISTRITAL DE COMAS</v>
      </c>
      <c r="C1" s="74"/>
      <c r="D1" s="74"/>
      <c r="E1" s="74"/>
      <c r="F1" s="74"/>
      <c r="G1" s="74"/>
      <c r="H1" s="74"/>
      <c r="I1" s="74"/>
      <c r="J1" s="74"/>
      <c r="K1" s="74"/>
      <c r="L1" s="74"/>
      <c r="M1" s="75"/>
      <c r="N1" s="76"/>
      <c r="O1" s="77"/>
    </row>
    <row r="2" spans="2:17" ht="15" customHeight="1">
      <c r="B2" s="82" t="str">
        <f>+CAR!C13</f>
        <v xml:space="preserve">"MEJORAMIENTO DEL SERVICIO DE MOVILIDAD URBANA EN EL JR. GENERAL CORDOVA EN EL TRAMO JR. BARTOLOME HERRERA HASTA EL JR JOSÉ OLAYA DEL DISTRITO DE COMAS DE LA PROVINCIA DE LIMA DEL DEPARTAMENTO DE LIMA" CON CUI N° 2709965" </v>
      </c>
      <c r="C2" s="83"/>
      <c r="D2" s="83"/>
      <c r="E2" s="83"/>
      <c r="F2" s="83"/>
      <c r="G2" s="83"/>
      <c r="H2" s="83"/>
      <c r="I2" s="83"/>
      <c r="J2" s="83"/>
      <c r="K2" s="83"/>
      <c r="L2" s="83"/>
      <c r="M2" s="84"/>
      <c r="N2" s="78"/>
      <c r="O2" s="79"/>
      <c r="Q2" s="12" t="s">
        <v>251</v>
      </c>
    </row>
    <row r="3" spans="2:17" ht="15" customHeight="1">
      <c r="B3" s="85"/>
      <c r="C3" s="86"/>
      <c r="D3" s="86"/>
      <c r="E3" s="86"/>
      <c r="F3" s="86"/>
      <c r="G3" s="86"/>
      <c r="H3" s="86"/>
      <c r="I3" s="86"/>
      <c r="J3" s="86"/>
      <c r="K3" s="86"/>
      <c r="L3" s="86"/>
      <c r="M3" s="87"/>
      <c r="N3" s="78"/>
      <c r="O3" s="79"/>
    </row>
    <row r="4" spans="2:17" ht="15" customHeight="1">
      <c r="B4" s="88"/>
      <c r="C4" s="89"/>
      <c r="D4" s="89"/>
      <c r="E4" s="89"/>
      <c r="F4" s="89"/>
      <c r="G4" s="89"/>
      <c r="H4" s="89"/>
      <c r="I4" s="89"/>
      <c r="J4" s="89"/>
      <c r="K4" s="89"/>
      <c r="L4" s="89"/>
      <c r="M4" s="90"/>
      <c r="N4" s="78"/>
      <c r="O4" s="79"/>
    </row>
    <row r="5" spans="2:17" ht="15" customHeight="1">
      <c r="B5" s="73" t="str">
        <f>+CAR!C16</f>
        <v>METRADOS</v>
      </c>
      <c r="C5" s="74"/>
      <c r="D5" s="74"/>
      <c r="E5" s="74"/>
      <c r="F5" s="74"/>
      <c r="G5" s="74"/>
      <c r="H5" s="74"/>
      <c r="I5" s="74"/>
      <c r="J5" s="74"/>
      <c r="K5" s="74"/>
      <c r="L5" s="74"/>
      <c r="M5" s="75"/>
      <c r="N5" s="80"/>
      <c r="O5" s="81"/>
    </row>
    <row r="6" spans="2:17" ht="15" customHeight="1">
      <c r="B6" s="13"/>
      <c r="C6" s="13"/>
      <c r="D6" s="13"/>
      <c r="E6" s="13"/>
      <c r="F6" s="13"/>
      <c r="G6" s="13"/>
      <c r="H6" s="13"/>
      <c r="I6" s="13"/>
      <c r="J6" s="13"/>
      <c r="K6" s="13"/>
      <c r="L6" s="13"/>
      <c r="M6" s="14"/>
      <c r="N6" s="14"/>
      <c r="O6" s="14"/>
    </row>
    <row r="7" spans="2:17" ht="15" customHeight="1">
      <c r="B7" s="15"/>
      <c r="C7" s="16"/>
      <c r="D7" s="16"/>
      <c r="E7" s="16"/>
      <c r="F7" s="16"/>
      <c r="G7" s="16"/>
      <c r="H7" s="16"/>
      <c r="I7" s="16"/>
      <c r="J7" s="16"/>
      <c r="K7" s="16"/>
      <c r="L7" s="16"/>
      <c r="M7" s="16"/>
      <c r="N7" s="17"/>
      <c r="O7" s="17"/>
    </row>
    <row r="8" spans="2:17" ht="15" customHeight="1">
      <c r="B8" s="15"/>
      <c r="C8" s="16"/>
      <c r="D8" s="17"/>
      <c r="E8" s="17"/>
      <c r="F8" s="17"/>
      <c r="G8" s="17"/>
      <c r="H8" s="17"/>
      <c r="I8" s="17"/>
      <c r="J8" s="17"/>
      <c r="K8" s="17"/>
      <c r="L8" s="17"/>
      <c r="M8" s="17"/>
      <c r="N8" s="18"/>
      <c r="O8" s="18"/>
      <c r="P8" s="12"/>
    </row>
    <row r="9" spans="2:17" ht="15" customHeight="1">
      <c r="B9" s="15"/>
      <c r="C9" s="16"/>
      <c r="D9" s="17"/>
      <c r="E9" s="17"/>
      <c r="F9" s="17"/>
      <c r="G9" s="17"/>
      <c r="H9" s="17"/>
      <c r="I9" s="17"/>
      <c r="J9" s="17"/>
      <c r="K9" s="17"/>
      <c r="L9" s="17"/>
      <c r="M9" s="17"/>
      <c r="N9" s="18"/>
      <c r="O9" s="18"/>
      <c r="P9" s="12"/>
    </row>
    <row r="10" spans="2:17" ht="15" customHeight="1">
      <c r="B10" s="15"/>
      <c r="C10" s="16"/>
      <c r="D10" s="17"/>
      <c r="E10" s="17"/>
      <c r="F10" s="17"/>
      <c r="G10" s="17"/>
      <c r="H10" s="17"/>
      <c r="I10" s="17"/>
      <c r="J10" s="17"/>
      <c r="K10" s="17"/>
      <c r="L10" s="17"/>
      <c r="M10" s="17"/>
      <c r="N10" s="18"/>
      <c r="O10" s="18"/>
      <c r="P10" s="12"/>
    </row>
    <row r="11" spans="2:17" ht="15" customHeight="1">
      <c r="B11" s="15"/>
      <c r="C11" s="16"/>
      <c r="D11" s="17"/>
      <c r="E11" s="17"/>
      <c r="F11" s="17"/>
      <c r="G11" s="17"/>
      <c r="H11" s="17"/>
      <c r="I11" s="17"/>
      <c r="J11" s="17"/>
      <c r="K11"/>
      <c r="L11" s="17"/>
      <c r="M11" s="17"/>
      <c r="N11"/>
      <c r="O11" s="18"/>
      <c r="P11" s="12"/>
    </row>
    <row r="12" spans="2:17" ht="15" customHeight="1">
      <c r="B12" s="15"/>
      <c r="C12" s="16"/>
      <c r="D12" s="17"/>
      <c r="E12" s="17"/>
      <c r="F12" s="17"/>
      <c r="G12" s="17"/>
      <c r="H12" s="17"/>
      <c r="I12" s="17"/>
      <c r="J12" s="17"/>
      <c r="K12" s="17"/>
      <c r="L12" s="17"/>
      <c r="M12" s="17"/>
      <c r="N12" s="18"/>
      <c r="O12" s="18"/>
      <c r="P12" s="12"/>
    </row>
    <row r="13" spans="2:17" ht="15" customHeight="1">
      <c r="B13" s="17"/>
      <c r="C13" s="16"/>
      <c r="D13" s="17"/>
      <c r="E13" s="17"/>
      <c r="F13" s="17"/>
      <c r="G13" s="17"/>
      <c r="H13" s="17"/>
      <c r="I13" s="17"/>
      <c r="J13" s="17"/>
      <c r="K13" s="17"/>
      <c r="L13" s="17"/>
      <c r="M13" s="17"/>
      <c r="N13" s="18"/>
      <c r="O13" s="18"/>
      <c r="P13" s="12"/>
    </row>
    <row r="14" spans="2:17" ht="15" customHeight="1">
      <c r="B14" s="15"/>
      <c r="C14" s="16"/>
      <c r="D14" s="17"/>
      <c r="E14" s="17"/>
      <c r="F14" s="17"/>
      <c r="G14" s="17"/>
      <c r="H14" s="17"/>
      <c r="I14" s="17"/>
      <c r="J14" s="17"/>
      <c r="K14" s="17"/>
      <c r="L14" s="17"/>
      <c r="M14" s="17"/>
      <c r="N14" s="18"/>
      <c r="O14" s="18"/>
      <c r="P14" s="12"/>
      <c r="Q14" s="12"/>
    </row>
    <row r="15" spans="2:17" ht="15" customHeight="1">
      <c r="B15" s="17"/>
      <c r="C15" s="16"/>
      <c r="D15" s="17"/>
      <c r="E15" s="17"/>
      <c r="F15" s="17"/>
      <c r="G15" s="17"/>
      <c r="H15" s="17"/>
      <c r="I15" s="17"/>
      <c r="J15" s="17"/>
      <c r="K15" s="17"/>
      <c r="L15" s="17"/>
      <c r="M15" s="17"/>
      <c r="N15" s="18"/>
      <c r="O15" s="18"/>
      <c r="P15" s="12"/>
    </row>
    <row r="16" spans="2:17" ht="15" customHeight="1">
      <c r="B16" s="15"/>
      <c r="C16" s="16"/>
      <c r="D16" s="17"/>
      <c r="E16" s="17"/>
      <c r="F16" s="17"/>
      <c r="G16" s="17"/>
      <c r="H16" s="17"/>
      <c r="I16" s="17"/>
      <c r="J16" s="17"/>
      <c r="K16" s="17"/>
      <c r="L16" s="17"/>
      <c r="M16" s="17"/>
      <c r="N16" s="18"/>
      <c r="O16" s="18"/>
      <c r="P16" s="12"/>
    </row>
    <row r="17" spans="2:16" ht="15" customHeight="1">
      <c r="B17" s="17"/>
      <c r="C17" s="72" t="s">
        <v>11</v>
      </c>
      <c r="D17" s="72"/>
      <c r="E17" s="72"/>
      <c r="F17" s="72"/>
      <c r="G17" s="72"/>
      <c r="H17" s="72"/>
      <c r="I17" s="72"/>
      <c r="J17" s="72"/>
      <c r="K17" s="72"/>
      <c r="L17" s="72"/>
      <c r="M17" s="72"/>
      <c r="N17" s="72"/>
      <c r="O17" s="17"/>
      <c r="P17" s="12"/>
    </row>
    <row r="18" spans="2:16" ht="15" customHeight="1">
      <c r="B18" s="15"/>
      <c r="C18" s="72"/>
      <c r="D18" s="72"/>
      <c r="E18" s="72"/>
      <c r="F18" s="72"/>
      <c r="G18" s="72"/>
      <c r="H18" s="72"/>
      <c r="I18" s="72"/>
      <c r="J18" s="72"/>
      <c r="K18" s="72"/>
      <c r="L18" s="72"/>
      <c r="M18" s="72"/>
      <c r="N18" s="72"/>
      <c r="O18" s="18"/>
      <c r="P18" s="12"/>
    </row>
    <row r="19" spans="2:16" ht="40.049999999999997" customHeight="1">
      <c r="C19" s="72"/>
      <c r="D19" s="72"/>
      <c r="E19" s="72"/>
      <c r="F19" s="72"/>
      <c r="G19" s="72"/>
      <c r="H19" s="72"/>
      <c r="I19" s="72"/>
      <c r="J19" s="72"/>
      <c r="K19" s="72"/>
      <c r="L19" s="72"/>
      <c r="M19" s="72"/>
      <c r="N19" s="72"/>
      <c r="P19" s="12"/>
    </row>
    <row r="20" spans="2:16" ht="40.049999999999997" customHeight="1">
      <c r="B20" s="19"/>
      <c r="C20" s="72"/>
      <c r="D20" s="72"/>
      <c r="E20" s="72"/>
      <c r="F20" s="72"/>
      <c r="G20" s="72"/>
      <c r="H20" s="72"/>
      <c r="I20" s="72"/>
      <c r="J20" s="72"/>
      <c r="K20" s="72"/>
      <c r="L20" s="72"/>
      <c r="M20" s="72"/>
      <c r="N20" s="72"/>
      <c r="O20" s="18"/>
      <c r="P20" s="12"/>
    </row>
    <row r="21" spans="2:16" ht="15" customHeight="1">
      <c r="B21" s="11"/>
      <c r="N21" s="18"/>
      <c r="O21" s="18"/>
      <c r="P21" s="12"/>
    </row>
    <row r="22" spans="2:16" ht="15" customHeight="1">
      <c r="B22" s="19"/>
      <c r="N22" s="18"/>
      <c r="O22" s="18"/>
      <c r="P22" s="12"/>
    </row>
    <row r="23" spans="2:16" ht="15" customHeight="1">
      <c r="B23" s="11"/>
      <c r="N23" s="18"/>
      <c r="O23" s="18"/>
      <c r="P23" s="12"/>
    </row>
    <row r="24" spans="2:16" ht="15" customHeight="1">
      <c r="B24" s="11"/>
      <c r="N24" s="18"/>
      <c r="O24" s="18"/>
      <c r="P24" s="12"/>
    </row>
    <row r="25" spans="2:16" ht="15" customHeight="1">
      <c r="B25" s="11"/>
      <c r="N25" s="18"/>
      <c r="O25" s="18"/>
      <c r="P25" s="12"/>
    </row>
    <row r="26" spans="2:16" ht="15" customHeight="1">
      <c r="B26" s="11"/>
      <c r="N26" s="18"/>
      <c r="O26" s="18"/>
      <c r="P26" s="12"/>
    </row>
    <row r="27" spans="2:16" ht="15" customHeight="1">
      <c r="B27" s="11"/>
      <c r="N27" s="18"/>
      <c r="O27" s="18"/>
      <c r="P27" s="12"/>
    </row>
    <row r="28" spans="2:16" ht="15" customHeight="1">
      <c r="B28" s="11"/>
      <c r="N28" s="18"/>
      <c r="O28" s="18"/>
      <c r="P28" s="12"/>
    </row>
    <row r="29" spans="2:16" ht="15" customHeight="1">
      <c r="B29" s="11"/>
      <c r="N29" s="18"/>
      <c r="O29" s="18"/>
      <c r="P29" s="12"/>
    </row>
    <row r="30" spans="2:16" ht="15" customHeight="1">
      <c r="B30" s="11"/>
      <c r="N30" s="18"/>
      <c r="O30" s="18"/>
      <c r="P30" s="12"/>
    </row>
    <row r="31" spans="2:16" ht="15" customHeight="1">
      <c r="B31" s="11"/>
      <c r="N31" s="18"/>
      <c r="O31" s="18"/>
      <c r="P31" s="12"/>
    </row>
    <row r="32" spans="2:16" ht="15" customHeight="1">
      <c r="B32" s="11"/>
      <c r="N32" s="18"/>
      <c r="O32" s="18"/>
      <c r="P32" s="12"/>
    </row>
    <row r="33" spans="2:16" ht="15" customHeight="1">
      <c r="B33" s="11"/>
      <c r="N33" s="18"/>
      <c r="O33" s="18"/>
      <c r="P33" s="12"/>
    </row>
    <row r="34" spans="2:16" ht="15" customHeight="1">
      <c r="B34" s="11"/>
      <c r="N34" s="18"/>
      <c r="O34" s="18"/>
      <c r="P34" s="12"/>
    </row>
    <row r="35" spans="2:16" ht="15" customHeight="1">
      <c r="B35" s="11"/>
      <c r="N35" s="18"/>
      <c r="O35" s="18"/>
      <c r="P35" s="12"/>
    </row>
    <row r="36" spans="2:16" ht="15" customHeight="1">
      <c r="B36" s="11"/>
      <c r="N36" s="18"/>
      <c r="O36" s="18"/>
      <c r="P36" s="12"/>
    </row>
    <row r="37" spans="2:16" ht="15" customHeight="1">
      <c r="B37" s="11"/>
      <c r="N37" s="18"/>
      <c r="O37" s="18"/>
      <c r="P37" s="12"/>
    </row>
    <row r="38" spans="2:16" ht="15" customHeight="1">
      <c r="B38" s="11"/>
      <c r="N38" s="18"/>
      <c r="O38" s="18"/>
      <c r="P38" s="12"/>
    </row>
    <row r="39" spans="2:16" ht="15" customHeight="1">
      <c r="B39" s="11"/>
      <c r="N39" s="18"/>
      <c r="O39" s="18"/>
      <c r="P39" s="12"/>
    </row>
    <row r="40" spans="2:16" ht="15" customHeight="1">
      <c r="B40" s="11"/>
      <c r="N40" s="18"/>
      <c r="O40" s="18"/>
      <c r="P40" s="12"/>
    </row>
    <row r="41" spans="2:16" ht="15" customHeight="1">
      <c r="B41" s="11"/>
      <c r="N41" s="18"/>
      <c r="O41" s="18"/>
      <c r="P41" s="12"/>
    </row>
    <row r="42" spans="2:16" ht="15" customHeight="1">
      <c r="B42" s="11"/>
      <c r="N42" s="18"/>
      <c r="O42" s="18"/>
      <c r="P42" s="12"/>
    </row>
    <row r="43" spans="2:16" ht="15" customHeight="1">
      <c r="B43" s="19"/>
      <c r="N43" s="18"/>
      <c r="O43" s="18"/>
      <c r="P43" s="12"/>
    </row>
    <row r="44" spans="2:16" ht="15" customHeight="1">
      <c r="B44" s="11"/>
      <c r="N44" s="18"/>
      <c r="O44" s="18"/>
      <c r="P44" s="12"/>
    </row>
    <row r="45" spans="2:16" ht="15" customHeight="1">
      <c r="B45" s="19"/>
      <c r="N45" s="18"/>
      <c r="O45" s="18"/>
      <c r="P45" s="12"/>
    </row>
    <row r="46" spans="2:16" ht="15" customHeight="1"/>
    <row r="47" spans="2:16" ht="15" customHeight="1"/>
    <row r="48" spans="2:16" ht="15" customHeight="1"/>
    <row r="49" spans="4:17" s="12" customFormat="1" ht="15" customHeight="1">
      <c r="D49" s="11"/>
      <c r="E49" s="11"/>
      <c r="F49" s="11"/>
      <c r="G49" s="11"/>
      <c r="H49" s="11"/>
      <c r="I49" s="11"/>
      <c r="J49" s="11"/>
      <c r="K49" s="11"/>
      <c r="L49" s="11"/>
      <c r="M49" s="11"/>
      <c r="N49" s="11"/>
      <c r="O49" s="11"/>
      <c r="P49" s="11"/>
      <c r="Q49" s="11"/>
    </row>
    <row r="50" spans="4:17" s="12" customFormat="1" ht="15" customHeight="1">
      <c r="D50" s="11"/>
      <c r="E50" s="11"/>
      <c r="F50" s="11"/>
      <c r="G50" s="11"/>
      <c r="H50" s="11"/>
      <c r="I50" s="11"/>
      <c r="J50" s="11"/>
      <c r="K50" s="11"/>
      <c r="L50" s="11"/>
      <c r="M50" s="11"/>
      <c r="N50" s="11"/>
      <c r="O50" s="11"/>
      <c r="P50" s="11"/>
      <c r="Q50" s="11"/>
    </row>
    <row r="51" spans="4:17" s="12" customFormat="1" ht="15" customHeight="1">
      <c r="D51" s="11"/>
      <c r="E51" s="11"/>
      <c r="F51" s="11"/>
      <c r="G51" s="11"/>
      <c r="H51" s="11"/>
      <c r="I51" s="11"/>
      <c r="J51" s="11"/>
      <c r="K51" s="11"/>
      <c r="L51" s="11"/>
      <c r="M51" s="11"/>
      <c r="N51" s="11"/>
      <c r="O51" s="11"/>
      <c r="P51" s="11"/>
      <c r="Q51" s="11"/>
    </row>
    <row r="52" spans="4:17" s="12" customFormat="1" ht="15" customHeight="1">
      <c r="D52" s="11"/>
      <c r="E52" s="11"/>
      <c r="F52" s="11"/>
      <c r="G52" s="11"/>
      <c r="H52" s="11"/>
      <c r="I52" s="11"/>
      <c r="J52" s="11"/>
      <c r="K52" s="11"/>
      <c r="L52" s="11"/>
      <c r="M52" s="11"/>
      <c r="N52" s="11"/>
      <c r="O52" s="11"/>
      <c r="P52" s="11"/>
      <c r="Q52" s="11"/>
    </row>
    <row r="53" spans="4:17" s="12" customFormat="1" ht="15" customHeight="1">
      <c r="D53" s="11"/>
      <c r="E53" s="11"/>
      <c r="F53" s="11"/>
      <c r="G53" s="11"/>
      <c r="H53" s="11"/>
      <c r="I53" s="11"/>
      <c r="J53" s="11"/>
      <c r="K53" s="11"/>
      <c r="L53" s="11"/>
      <c r="M53" s="11"/>
      <c r="N53" s="11"/>
      <c r="O53" s="11"/>
      <c r="P53" s="11"/>
      <c r="Q53" s="11"/>
    </row>
    <row r="54" spans="4:17" s="12" customFormat="1" ht="15" customHeight="1">
      <c r="D54" s="11"/>
      <c r="E54" s="11"/>
      <c r="F54" s="11"/>
      <c r="G54" s="11"/>
      <c r="H54" s="11"/>
      <c r="I54" s="11"/>
      <c r="J54" s="11"/>
      <c r="K54" s="11"/>
      <c r="L54" s="11"/>
      <c r="M54" s="11"/>
      <c r="N54" s="11"/>
      <c r="O54" s="11"/>
      <c r="P54" s="11"/>
      <c r="Q54" s="11"/>
    </row>
    <row r="55" spans="4:17" s="12" customFormat="1" ht="15" customHeight="1">
      <c r="D55" s="11"/>
      <c r="E55" s="11"/>
      <c r="F55" s="11"/>
      <c r="G55" s="11"/>
      <c r="H55" s="11"/>
      <c r="I55" s="11"/>
      <c r="J55" s="11"/>
      <c r="K55" s="11"/>
      <c r="L55" s="11"/>
      <c r="M55" s="11"/>
      <c r="N55" s="11"/>
      <c r="O55" s="11"/>
      <c r="P55" s="11"/>
      <c r="Q55" s="11"/>
    </row>
    <row r="56" spans="4:17" s="12" customFormat="1" ht="15" customHeight="1">
      <c r="D56" s="11"/>
      <c r="E56" s="11"/>
      <c r="F56" s="11"/>
      <c r="G56" s="11"/>
      <c r="H56" s="11"/>
      <c r="I56" s="11"/>
      <c r="J56" s="11"/>
      <c r="K56" s="11"/>
      <c r="L56" s="11"/>
      <c r="M56" s="11"/>
      <c r="N56" s="11"/>
      <c r="O56" s="11"/>
      <c r="P56" s="11"/>
      <c r="Q56" s="11"/>
    </row>
    <row r="57" spans="4:17" s="12" customFormat="1" ht="15" customHeight="1">
      <c r="D57" s="11"/>
      <c r="E57" s="11"/>
      <c r="F57" s="11"/>
      <c r="G57" s="11"/>
      <c r="H57" s="11"/>
      <c r="I57" s="11"/>
      <c r="J57" s="11"/>
      <c r="K57" s="11"/>
      <c r="L57" s="11"/>
      <c r="M57" s="11"/>
      <c r="N57" s="11"/>
      <c r="O57" s="11"/>
      <c r="P57" s="11"/>
      <c r="Q57" s="11"/>
    </row>
    <row r="58" spans="4:17" s="12" customFormat="1" ht="15" customHeight="1">
      <c r="D58" s="11"/>
      <c r="E58" s="11"/>
      <c r="F58" s="11"/>
      <c r="G58" s="11"/>
      <c r="H58" s="11"/>
      <c r="I58" s="11"/>
      <c r="J58" s="11"/>
      <c r="K58" s="11"/>
      <c r="L58" s="11"/>
      <c r="M58" s="11"/>
      <c r="N58" s="11"/>
      <c r="O58" s="11"/>
      <c r="P58" s="11"/>
      <c r="Q58" s="11"/>
    </row>
    <row r="59" spans="4:17" s="12" customFormat="1" ht="12.9" customHeight="1">
      <c r="D59" s="11"/>
      <c r="E59" s="11"/>
      <c r="F59" s="11"/>
      <c r="G59" s="11"/>
      <c r="H59" s="11"/>
      <c r="I59" s="11"/>
      <c r="J59" s="11"/>
      <c r="K59" s="11"/>
      <c r="L59" s="11"/>
      <c r="M59" s="11"/>
      <c r="N59" s="11"/>
      <c r="O59" s="11"/>
      <c r="P59" s="11"/>
      <c r="Q59" s="11"/>
    </row>
    <row r="60" spans="4:17" s="12" customFormat="1" ht="12.9" customHeight="1">
      <c r="D60" s="11"/>
      <c r="E60" s="11"/>
      <c r="F60" s="11"/>
      <c r="G60" s="11"/>
      <c r="H60" s="11"/>
      <c r="I60" s="11"/>
      <c r="J60" s="11"/>
      <c r="K60" s="11"/>
      <c r="L60" s="11"/>
      <c r="M60" s="11"/>
      <c r="N60" s="11"/>
      <c r="O60" s="11"/>
      <c r="P60" s="11"/>
      <c r="Q60" s="11"/>
    </row>
    <row r="61" spans="4:17" s="12" customFormat="1" ht="12.9" customHeight="1">
      <c r="D61" s="11"/>
      <c r="E61" s="11"/>
      <c r="F61" s="11"/>
      <c r="G61" s="11"/>
      <c r="H61" s="11"/>
      <c r="I61" s="11"/>
      <c r="J61" s="11"/>
      <c r="K61" s="11"/>
      <c r="L61" s="11"/>
      <c r="M61" s="11"/>
      <c r="N61" s="11"/>
      <c r="O61" s="11"/>
      <c r="P61" s="11"/>
      <c r="Q61" s="11"/>
    </row>
    <row r="62" spans="4:17" s="12" customFormat="1" ht="12.9" customHeight="1">
      <c r="D62" s="11"/>
      <c r="E62" s="11"/>
      <c r="F62" s="11"/>
      <c r="G62" s="11"/>
      <c r="H62" s="11"/>
      <c r="I62" s="11"/>
      <c r="J62" s="11"/>
      <c r="K62" s="11"/>
      <c r="L62" s="11"/>
      <c r="M62" s="11"/>
      <c r="N62" s="11"/>
      <c r="O62" s="11"/>
      <c r="P62" s="11"/>
      <c r="Q62" s="11"/>
    </row>
    <row r="63" spans="4:17" s="12" customFormat="1" ht="12.9" customHeight="1">
      <c r="D63" s="11"/>
      <c r="E63" s="11"/>
      <c r="F63" s="11"/>
      <c r="G63" s="11"/>
      <c r="H63" s="11"/>
      <c r="I63" s="11"/>
      <c r="J63" s="11"/>
      <c r="K63" s="11"/>
      <c r="L63" s="11"/>
      <c r="M63" s="11"/>
      <c r="N63" s="11"/>
      <c r="O63" s="11"/>
      <c r="P63" s="11"/>
      <c r="Q63" s="11"/>
    </row>
    <row r="64" spans="4:17" s="12" customFormat="1" ht="12.9" customHeight="1">
      <c r="D64" s="11"/>
      <c r="E64" s="11"/>
      <c r="F64" s="11"/>
      <c r="G64" s="11"/>
      <c r="H64" s="11"/>
      <c r="I64" s="11"/>
      <c r="J64" s="11"/>
      <c r="K64" s="11"/>
      <c r="L64" s="11"/>
      <c r="M64" s="11"/>
      <c r="N64" s="11"/>
      <c r="O64" s="11"/>
      <c r="P64" s="11"/>
      <c r="Q64" s="11"/>
    </row>
    <row r="65" spans="4:17" s="12" customFormat="1" ht="12.9" customHeight="1">
      <c r="D65" s="11"/>
      <c r="E65" s="11"/>
      <c r="F65" s="11"/>
      <c r="G65" s="11"/>
      <c r="H65" s="11"/>
      <c r="I65" s="11"/>
      <c r="J65" s="11"/>
      <c r="K65" s="11"/>
      <c r="L65" s="11"/>
      <c r="M65" s="11"/>
      <c r="N65" s="11"/>
      <c r="O65" s="11"/>
      <c r="P65" s="11"/>
      <c r="Q65" s="11"/>
    </row>
    <row r="66" spans="4:17" s="12" customFormat="1" ht="12.9" customHeight="1">
      <c r="D66" s="11"/>
      <c r="E66" s="11"/>
      <c r="F66" s="11"/>
      <c r="G66" s="11"/>
      <c r="H66" s="11"/>
      <c r="I66" s="11"/>
      <c r="J66" s="11"/>
      <c r="K66" s="11"/>
      <c r="L66" s="11"/>
      <c r="M66" s="11"/>
      <c r="N66" s="11"/>
      <c r="O66" s="11"/>
      <c r="P66" s="11"/>
      <c r="Q66" s="11"/>
    </row>
    <row r="67" spans="4:17" s="12" customFormat="1" ht="12.9" customHeight="1">
      <c r="D67" s="11"/>
      <c r="E67" s="11"/>
      <c r="F67" s="11"/>
      <c r="G67" s="11"/>
      <c r="H67" s="11"/>
      <c r="I67" s="11"/>
      <c r="J67" s="11"/>
      <c r="K67" s="11"/>
      <c r="L67" s="11"/>
      <c r="M67" s="11"/>
      <c r="N67" s="11"/>
      <c r="O67" s="11"/>
      <c r="P67" s="11"/>
      <c r="Q67" s="11"/>
    </row>
    <row r="68" spans="4:17" s="12" customFormat="1" ht="12.9" customHeight="1">
      <c r="D68" s="11"/>
      <c r="E68" s="11"/>
      <c r="F68" s="11"/>
      <c r="G68" s="11"/>
      <c r="H68" s="11"/>
      <c r="I68" s="11"/>
      <c r="J68" s="11"/>
      <c r="K68" s="11"/>
      <c r="L68" s="11"/>
      <c r="M68" s="11"/>
      <c r="N68" s="11"/>
      <c r="O68" s="11"/>
      <c r="P68" s="11"/>
      <c r="Q68" s="11"/>
    </row>
    <row r="69" spans="4:17" s="12" customFormat="1" ht="12.9" customHeight="1">
      <c r="D69" s="11"/>
      <c r="E69" s="11"/>
      <c r="F69" s="11"/>
      <c r="G69" s="11"/>
      <c r="H69" s="11"/>
      <c r="I69" s="11"/>
      <c r="J69" s="11"/>
      <c r="K69" s="11"/>
      <c r="L69" s="11"/>
      <c r="M69" s="11"/>
      <c r="N69" s="11"/>
      <c r="O69" s="11"/>
      <c r="P69" s="11"/>
      <c r="Q69" s="11"/>
    </row>
    <row r="70" spans="4:17" s="12" customFormat="1" ht="12.9" customHeight="1">
      <c r="D70" s="11"/>
      <c r="E70" s="11"/>
      <c r="F70" s="11"/>
      <c r="G70" s="11"/>
      <c r="H70" s="11"/>
      <c r="I70" s="11"/>
      <c r="J70" s="11"/>
      <c r="K70" s="11"/>
      <c r="L70" s="11"/>
      <c r="M70" s="11"/>
      <c r="N70" s="11"/>
      <c r="O70" s="11"/>
      <c r="P70" s="11"/>
      <c r="Q70" s="11"/>
    </row>
    <row r="71" spans="4:17" s="12" customFormat="1" ht="12.9" customHeight="1">
      <c r="D71" s="11"/>
      <c r="E71" s="11"/>
      <c r="F71" s="11"/>
      <c r="G71" s="11"/>
      <c r="H71" s="11"/>
      <c r="I71" s="11"/>
      <c r="J71" s="11"/>
      <c r="K71" s="11"/>
      <c r="L71" s="11"/>
      <c r="M71" s="11"/>
      <c r="N71" s="11"/>
      <c r="O71" s="11"/>
      <c r="P71" s="11"/>
      <c r="Q71" s="11"/>
    </row>
    <row r="72" spans="4:17" s="12" customFormat="1" ht="12.9" customHeight="1">
      <c r="D72" s="11"/>
      <c r="E72" s="11"/>
      <c r="F72" s="11"/>
      <c r="G72" s="11"/>
      <c r="H72" s="11"/>
      <c r="I72" s="11"/>
      <c r="J72" s="11"/>
      <c r="K72" s="11"/>
      <c r="L72" s="11"/>
      <c r="M72" s="11"/>
      <c r="N72" s="11"/>
      <c r="O72" s="11"/>
      <c r="P72" s="11"/>
      <c r="Q72" s="11"/>
    </row>
    <row r="73" spans="4:17" s="12" customFormat="1" ht="12.9" customHeight="1">
      <c r="D73" s="11"/>
      <c r="E73" s="11"/>
      <c r="F73" s="11"/>
      <c r="G73" s="11"/>
      <c r="H73" s="11"/>
      <c r="I73" s="11"/>
      <c r="J73" s="11"/>
      <c r="K73" s="11"/>
      <c r="L73" s="11"/>
      <c r="M73" s="11"/>
      <c r="N73" s="11"/>
      <c r="O73" s="11"/>
      <c r="P73" s="11"/>
      <c r="Q73" s="11"/>
    </row>
    <row r="74" spans="4:17" s="12" customFormat="1" ht="12.9" customHeight="1">
      <c r="D74" s="11"/>
      <c r="E74" s="11"/>
      <c r="F74" s="11"/>
      <c r="G74" s="11"/>
      <c r="H74" s="11"/>
      <c r="I74" s="11"/>
      <c r="J74" s="11"/>
      <c r="K74" s="11"/>
      <c r="L74" s="11"/>
      <c r="M74" s="11"/>
      <c r="N74" s="11"/>
      <c r="O74" s="11"/>
      <c r="P74" s="11"/>
      <c r="Q74" s="11"/>
    </row>
    <row r="75" spans="4:17" s="12" customFormat="1" ht="12.9" customHeight="1">
      <c r="D75" s="11"/>
      <c r="E75" s="11"/>
      <c r="F75" s="11"/>
      <c r="G75" s="11"/>
      <c r="H75" s="11"/>
      <c r="I75" s="11"/>
      <c r="J75" s="11"/>
      <c r="K75" s="11"/>
      <c r="L75" s="11"/>
      <c r="M75" s="11"/>
      <c r="N75" s="11"/>
      <c r="O75" s="11"/>
      <c r="P75" s="11"/>
      <c r="Q75" s="11"/>
    </row>
    <row r="76" spans="4:17" s="12" customFormat="1" ht="12.9" customHeight="1">
      <c r="D76" s="11"/>
      <c r="E76" s="11"/>
      <c r="F76" s="11"/>
      <c r="G76" s="11"/>
      <c r="H76" s="11"/>
      <c r="I76" s="11"/>
      <c r="J76" s="11"/>
      <c r="K76" s="11"/>
      <c r="L76" s="11"/>
      <c r="M76" s="11"/>
      <c r="N76" s="11"/>
      <c r="O76" s="11"/>
      <c r="P76" s="11"/>
      <c r="Q76" s="11"/>
    </row>
    <row r="77" spans="4:17" s="12" customFormat="1" ht="12.9" customHeight="1">
      <c r="D77" s="11"/>
      <c r="E77" s="11"/>
      <c r="F77" s="11"/>
      <c r="G77" s="11"/>
      <c r="H77" s="11"/>
      <c r="I77" s="11"/>
      <c r="J77" s="11"/>
      <c r="K77" s="11"/>
      <c r="L77" s="11"/>
      <c r="M77" s="11"/>
      <c r="N77" s="11"/>
      <c r="O77" s="11"/>
      <c r="P77" s="11"/>
      <c r="Q77" s="11"/>
    </row>
    <row r="78" spans="4:17" s="12" customFormat="1" ht="12.9" customHeight="1">
      <c r="D78" s="11"/>
      <c r="E78" s="11"/>
      <c r="F78" s="11"/>
      <c r="G78" s="11"/>
      <c r="H78" s="11"/>
      <c r="I78" s="11"/>
      <c r="J78" s="11"/>
      <c r="K78" s="11"/>
      <c r="L78" s="11"/>
      <c r="M78" s="11"/>
      <c r="N78" s="11"/>
      <c r="O78" s="11"/>
      <c r="P78" s="11"/>
      <c r="Q78" s="11"/>
    </row>
    <row r="79" spans="4:17" s="12" customFormat="1" ht="12.9" customHeight="1">
      <c r="D79" s="11"/>
      <c r="E79" s="11"/>
      <c r="F79" s="11"/>
      <c r="G79" s="11"/>
      <c r="H79" s="11"/>
      <c r="I79" s="11"/>
      <c r="J79" s="11"/>
      <c r="K79" s="11"/>
      <c r="L79" s="11"/>
      <c r="M79" s="11"/>
      <c r="N79" s="11"/>
      <c r="O79" s="11"/>
      <c r="P79" s="11"/>
      <c r="Q79" s="11"/>
    </row>
    <row r="80" spans="4:17" s="12" customFormat="1" ht="12.9" customHeight="1">
      <c r="D80" s="11"/>
      <c r="E80" s="11"/>
      <c r="F80" s="11"/>
      <c r="G80" s="11"/>
      <c r="H80" s="11"/>
      <c r="I80" s="11"/>
      <c r="J80" s="11"/>
      <c r="K80" s="11"/>
      <c r="L80" s="11"/>
      <c r="M80" s="11"/>
      <c r="N80" s="11"/>
      <c r="O80" s="11"/>
      <c r="P80" s="11"/>
      <c r="Q80" s="11"/>
    </row>
    <row r="81" spans="4:17" s="12" customFormat="1" ht="12.9" customHeight="1">
      <c r="D81" s="11"/>
      <c r="E81" s="11"/>
      <c r="F81" s="11"/>
      <c r="G81" s="11"/>
      <c r="H81" s="11"/>
      <c r="I81" s="11"/>
      <c r="J81" s="11"/>
      <c r="K81" s="11"/>
      <c r="L81" s="11"/>
      <c r="M81" s="11"/>
      <c r="N81" s="11"/>
      <c r="O81" s="11"/>
      <c r="P81" s="11"/>
      <c r="Q81" s="11"/>
    </row>
    <row r="82" spans="4:17" s="12" customFormat="1" ht="12.9" customHeight="1">
      <c r="D82" s="11"/>
      <c r="E82" s="11"/>
      <c r="F82" s="11"/>
      <c r="G82" s="11"/>
      <c r="H82" s="11"/>
      <c r="I82" s="11"/>
      <c r="J82" s="11"/>
      <c r="K82" s="11"/>
      <c r="L82" s="11"/>
      <c r="M82" s="11"/>
      <c r="N82" s="11"/>
      <c r="O82" s="11"/>
      <c r="P82" s="11"/>
      <c r="Q82" s="11"/>
    </row>
    <row r="83" spans="4:17" s="12" customFormat="1" ht="12.9" customHeight="1">
      <c r="D83" s="11"/>
      <c r="E83" s="11"/>
      <c r="F83" s="11"/>
      <c r="G83" s="11"/>
      <c r="H83" s="11"/>
      <c r="I83" s="11"/>
      <c r="J83" s="11"/>
      <c r="K83" s="11"/>
      <c r="L83" s="11"/>
      <c r="M83" s="11"/>
      <c r="N83" s="11"/>
      <c r="O83" s="11"/>
      <c r="P83" s="11"/>
      <c r="Q83" s="11"/>
    </row>
    <row r="84" spans="4:17" s="12" customFormat="1" ht="12.9" customHeight="1">
      <c r="D84" s="11"/>
      <c r="E84" s="11"/>
      <c r="F84" s="11"/>
      <c r="G84" s="11"/>
      <c r="H84" s="11"/>
      <c r="I84" s="11"/>
      <c r="J84" s="11"/>
      <c r="K84" s="11"/>
      <c r="L84" s="11"/>
      <c r="M84" s="11"/>
      <c r="N84" s="11"/>
      <c r="O84" s="11"/>
      <c r="P84" s="11"/>
      <c r="Q84" s="11"/>
    </row>
    <row r="85" spans="4:17" s="12" customFormat="1" ht="12.9" customHeight="1">
      <c r="D85" s="11"/>
      <c r="E85" s="11"/>
      <c r="F85" s="11"/>
      <c r="G85" s="11"/>
      <c r="H85" s="11"/>
      <c r="I85" s="11"/>
      <c r="J85" s="11"/>
      <c r="K85" s="11"/>
      <c r="L85" s="11"/>
      <c r="M85" s="11"/>
      <c r="N85" s="11"/>
      <c r="O85" s="11"/>
      <c r="P85" s="11"/>
      <c r="Q85" s="11"/>
    </row>
    <row r="86" spans="4:17" s="12" customFormat="1" ht="12.9" customHeight="1">
      <c r="D86" s="11"/>
      <c r="E86" s="11"/>
      <c r="F86" s="11"/>
      <c r="G86" s="11"/>
      <c r="H86" s="11"/>
      <c r="I86" s="11"/>
      <c r="J86" s="11"/>
      <c r="K86" s="11"/>
      <c r="L86" s="11"/>
      <c r="M86" s="11"/>
      <c r="N86" s="11"/>
      <c r="O86" s="11"/>
      <c r="P86" s="11"/>
      <c r="Q86" s="11"/>
    </row>
    <row r="87" spans="4:17" s="12" customFormat="1" ht="12.9" customHeight="1">
      <c r="D87" s="11"/>
      <c r="E87" s="11"/>
      <c r="F87" s="11"/>
      <c r="G87" s="11"/>
      <c r="H87" s="11"/>
      <c r="I87" s="11"/>
      <c r="J87" s="11"/>
      <c r="K87" s="11"/>
      <c r="L87" s="11"/>
      <c r="M87" s="11"/>
      <c r="N87" s="11"/>
      <c r="O87" s="11"/>
      <c r="P87" s="11"/>
      <c r="Q87" s="11"/>
    </row>
    <row r="88" spans="4:17" s="12" customFormat="1" ht="12.9" customHeight="1">
      <c r="D88" s="11"/>
      <c r="E88" s="11"/>
      <c r="F88" s="11"/>
      <c r="G88" s="11"/>
      <c r="H88" s="11"/>
      <c r="I88" s="11"/>
      <c r="J88" s="11"/>
      <c r="K88" s="11"/>
      <c r="L88" s="11"/>
      <c r="M88" s="11"/>
      <c r="N88" s="11"/>
      <c r="O88" s="11"/>
      <c r="P88" s="11"/>
      <c r="Q88" s="11"/>
    </row>
    <row r="89" spans="4:17" s="12" customFormat="1" ht="12.9" customHeight="1">
      <c r="D89" s="11"/>
      <c r="E89" s="11"/>
      <c r="F89" s="11"/>
      <c r="G89" s="11"/>
      <c r="H89" s="11"/>
      <c r="I89" s="11"/>
      <c r="J89" s="11"/>
      <c r="K89" s="11"/>
      <c r="L89" s="11"/>
      <c r="M89" s="11"/>
      <c r="N89" s="11"/>
      <c r="O89" s="11"/>
      <c r="P89" s="11"/>
      <c r="Q89" s="11"/>
    </row>
    <row r="90" spans="4:17" s="12" customFormat="1" ht="12.9" customHeight="1">
      <c r="D90" s="11"/>
      <c r="E90" s="11"/>
      <c r="F90" s="11"/>
      <c r="G90" s="11"/>
      <c r="H90" s="11"/>
      <c r="I90" s="11"/>
      <c r="J90" s="11"/>
      <c r="K90" s="11"/>
      <c r="L90" s="11"/>
      <c r="M90" s="11"/>
      <c r="N90" s="11"/>
      <c r="O90" s="11"/>
      <c r="P90" s="11"/>
      <c r="Q90" s="11"/>
    </row>
    <row r="91" spans="4:17" s="12" customFormat="1" ht="12.9" customHeight="1">
      <c r="D91" s="11"/>
      <c r="E91" s="11"/>
      <c r="F91" s="11"/>
      <c r="G91" s="11"/>
      <c r="H91" s="11"/>
      <c r="I91" s="11"/>
      <c r="J91" s="11"/>
      <c r="K91" s="11"/>
      <c r="L91" s="11"/>
      <c r="M91" s="11"/>
      <c r="N91" s="11"/>
      <c r="O91" s="11"/>
      <c r="P91" s="11"/>
      <c r="Q91" s="11"/>
    </row>
    <row r="92" spans="4:17" s="12" customFormat="1" ht="12.9" customHeight="1">
      <c r="D92" s="11"/>
      <c r="E92" s="11"/>
      <c r="F92" s="11"/>
      <c r="G92" s="11"/>
      <c r="H92" s="11"/>
      <c r="I92" s="11"/>
      <c r="J92" s="11"/>
      <c r="K92" s="11"/>
      <c r="L92" s="11"/>
      <c r="M92" s="11"/>
      <c r="N92" s="11"/>
      <c r="O92" s="11"/>
      <c r="P92" s="11"/>
      <c r="Q92" s="11"/>
    </row>
    <row r="93" spans="4:17" s="12" customFormat="1" ht="12.9" customHeight="1">
      <c r="D93" s="11"/>
      <c r="E93" s="11"/>
      <c r="F93" s="11"/>
      <c r="G93" s="11"/>
      <c r="H93" s="11"/>
      <c r="I93" s="11"/>
      <c r="J93" s="11"/>
      <c r="K93" s="11"/>
      <c r="L93" s="11"/>
      <c r="M93" s="11"/>
      <c r="N93" s="11"/>
      <c r="O93" s="11"/>
      <c r="P93" s="11"/>
      <c r="Q93" s="11"/>
    </row>
    <row r="94" spans="4:17" s="12" customFormat="1" ht="12.9" customHeight="1">
      <c r="D94" s="11"/>
      <c r="E94" s="11"/>
      <c r="F94" s="11"/>
      <c r="G94" s="11"/>
      <c r="H94" s="11"/>
      <c r="I94" s="11"/>
      <c r="J94" s="11"/>
      <c r="K94" s="11"/>
      <c r="L94" s="11"/>
      <c r="M94" s="11"/>
      <c r="N94" s="11"/>
      <c r="O94" s="11"/>
      <c r="P94" s="11"/>
      <c r="Q94" s="11"/>
    </row>
    <row r="95" spans="4:17" s="12" customFormat="1" ht="12.9" customHeight="1">
      <c r="D95" s="11"/>
      <c r="E95" s="11"/>
      <c r="F95" s="11"/>
      <c r="G95" s="11"/>
      <c r="H95" s="11"/>
      <c r="I95" s="11"/>
      <c r="J95" s="11"/>
      <c r="K95" s="11"/>
      <c r="L95" s="11"/>
      <c r="M95" s="11"/>
      <c r="N95" s="11"/>
      <c r="O95" s="11"/>
      <c r="P95" s="11"/>
      <c r="Q95" s="11"/>
    </row>
    <row r="96" spans="4:17" s="12" customFormat="1" ht="12.9" customHeight="1">
      <c r="D96" s="11"/>
      <c r="E96" s="11"/>
      <c r="F96" s="11"/>
      <c r="G96" s="11"/>
      <c r="H96" s="11"/>
      <c r="I96" s="11"/>
      <c r="J96" s="11"/>
      <c r="K96" s="11"/>
      <c r="L96" s="11"/>
      <c r="M96" s="11"/>
      <c r="N96" s="11"/>
      <c r="O96" s="11"/>
      <c r="P96" s="11"/>
      <c r="Q96" s="11"/>
    </row>
    <row r="97" spans="4:17" s="12" customFormat="1" ht="12.9" customHeight="1">
      <c r="D97" s="11"/>
      <c r="E97" s="11"/>
      <c r="F97" s="11"/>
      <c r="G97" s="11"/>
      <c r="H97" s="11"/>
      <c r="I97" s="11"/>
      <c r="J97" s="11"/>
      <c r="K97" s="11"/>
      <c r="L97" s="11"/>
      <c r="M97" s="11"/>
      <c r="N97" s="11"/>
      <c r="O97" s="11"/>
      <c r="P97" s="11"/>
      <c r="Q97" s="11"/>
    </row>
    <row r="98" spans="4:17" s="12" customFormat="1" ht="12.9" customHeight="1">
      <c r="D98" s="11"/>
      <c r="E98" s="11"/>
      <c r="F98" s="11"/>
      <c r="G98" s="11"/>
      <c r="H98" s="11"/>
      <c r="I98" s="11"/>
      <c r="J98" s="11"/>
      <c r="K98" s="11"/>
      <c r="L98" s="11"/>
      <c r="M98" s="11"/>
      <c r="N98" s="11"/>
      <c r="O98" s="11"/>
      <c r="P98" s="11"/>
      <c r="Q98" s="11"/>
    </row>
    <row r="99" spans="4:17" s="12" customFormat="1" ht="12.9" customHeight="1">
      <c r="D99" s="11"/>
      <c r="E99" s="11"/>
      <c r="F99" s="11"/>
      <c r="G99" s="11"/>
      <c r="H99" s="11"/>
      <c r="I99" s="11"/>
      <c r="J99" s="11"/>
      <c r="K99" s="11"/>
      <c r="L99" s="11"/>
      <c r="M99" s="11"/>
      <c r="N99" s="11"/>
      <c r="O99" s="11"/>
      <c r="P99" s="11"/>
      <c r="Q99" s="11"/>
    </row>
    <row r="100" spans="4:17" s="12" customFormat="1" ht="12.9" customHeight="1">
      <c r="D100" s="11"/>
      <c r="E100" s="11"/>
      <c r="F100" s="11"/>
      <c r="G100" s="11"/>
      <c r="H100" s="11"/>
      <c r="I100" s="11"/>
      <c r="J100" s="11"/>
      <c r="K100" s="11"/>
      <c r="L100" s="11"/>
      <c r="M100" s="11"/>
      <c r="N100" s="11"/>
      <c r="O100" s="11"/>
      <c r="P100" s="11"/>
      <c r="Q100" s="11"/>
    </row>
    <row r="101" spans="4:17" s="12" customFormat="1" ht="12.9" customHeight="1">
      <c r="D101" s="11"/>
      <c r="E101" s="11"/>
      <c r="F101" s="11"/>
      <c r="G101" s="11"/>
      <c r="H101" s="11"/>
      <c r="I101" s="11"/>
      <c r="J101" s="11"/>
      <c r="K101" s="11"/>
      <c r="L101" s="11"/>
      <c r="M101" s="11"/>
      <c r="N101" s="11"/>
      <c r="O101" s="11"/>
      <c r="P101" s="11"/>
      <c r="Q101" s="11"/>
    </row>
    <row r="102" spans="4:17" s="12" customFormat="1" ht="12.9" customHeight="1">
      <c r="D102" s="11"/>
      <c r="E102" s="11"/>
      <c r="F102" s="11"/>
      <c r="G102" s="11"/>
      <c r="H102" s="11"/>
      <c r="I102" s="11"/>
      <c r="J102" s="11"/>
      <c r="K102" s="11"/>
      <c r="L102" s="11"/>
      <c r="M102" s="11"/>
      <c r="N102" s="11"/>
      <c r="O102" s="11"/>
      <c r="P102" s="11"/>
      <c r="Q102" s="11"/>
    </row>
    <row r="103" spans="4:17" s="12" customFormat="1" ht="12.9" customHeight="1">
      <c r="D103" s="11"/>
      <c r="E103" s="11"/>
      <c r="F103" s="11"/>
      <c r="G103" s="11"/>
      <c r="H103" s="11"/>
      <c r="I103" s="11"/>
      <c r="J103" s="11"/>
      <c r="K103" s="11"/>
      <c r="L103" s="11"/>
      <c r="M103" s="11"/>
      <c r="N103" s="11"/>
      <c r="O103" s="11"/>
      <c r="P103" s="11"/>
      <c r="Q103" s="11"/>
    </row>
    <row r="104" spans="4:17" s="12" customFormat="1" ht="12.9" customHeight="1">
      <c r="D104" s="11"/>
      <c r="E104" s="11"/>
      <c r="F104" s="11"/>
      <c r="G104" s="11"/>
      <c r="H104" s="11"/>
      <c r="I104" s="11"/>
      <c r="J104" s="11"/>
      <c r="K104" s="11"/>
      <c r="L104" s="11"/>
      <c r="M104" s="11"/>
      <c r="N104" s="11"/>
      <c r="O104" s="11"/>
      <c r="P104" s="11"/>
      <c r="Q104" s="11"/>
    </row>
    <row r="105" spans="4:17" s="12" customFormat="1" ht="12.9" customHeight="1">
      <c r="D105" s="11"/>
      <c r="E105" s="11"/>
      <c r="F105" s="11"/>
      <c r="G105" s="11"/>
      <c r="H105" s="11"/>
      <c r="I105" s="11"/>
      <c r="J105" s="11"/>
      <c r="K105" s="11"/>
      <c r="L105" s="11"/>
      <c r="M105" s="11"/>
      <c r="N105" s="11"/>
      <c r="O105" s="11"/>
      <c r="P105" s="11"/>
      <c r="Q105" s="11"/>
    </row>
    <row r="106" spans="4:17" s="12" customFormat="1" ht="12.9" customHeight="1">
      <c r="D106" s="11"/>
      <c r="E106" s="11"/>
      <c r="F106" s="11"/>
      <c r="G106" s="11"/>
      <c r="H106" s="11"/>
      <c r="I106" s="11"/>
      <c r="J106" s="11"/>
      <c r="K106" s="11"/>
      <c r="L106" s="11"/>
      <c r="M106" s="11"/>
      <c r="N106" s="11"/>
      <c r="O106" s="11"/>
      <c r="P106" s="11"/>
      <c r="Q106" s="11"/>
    </row>
    <row r="107" spans="4:17" s="12" customFormat="1" ht="12.9" customHeight="1">
      <c r="D107" s="11"/>
      <c r="E107" s="11"/>
      <c r="F107" s="11"/>
      <c r="G107" s="11"/>
      <c r="H107" s="11"/>
      <c r="I107" s="11"/>
      <c r="J107" s="11"/>
      <c r="K107" s="11"/>
      <c r="L107" s="11"/>
      <c r="M107" s="11"/>
      <c r="N107" s="11"/>
      <c r="O107" s="11"/>
      <c r="P107" s="11"/>
      <c r="Q107" s="11"/>
    </row>
    <row r="108" spans="4:17" s="12" customFormat="1" ht="12.9" customHeight="1">
      <c r="D108" s="11"/>
      <c r="E108" s="11"/>
      <c r="F108" s="11"/>
      <c r="G108" s="11"/>
      <c r="H108" s="11"/>
      <c r="I108" s="11"/>
      <c r="J108" s="11"/>
      <c r="K108" s="11"/>
      <c r="L108" s="11"/>
      <c r="M108" s="11"/>
      <c r="N108" s="11"/>
      <c r="O108" s="11"/>
      <c r="P108" s="11"/>
      <c r="Q108" s="11"/>
    </row>
    <row r="109" spans="4:17" s="12" customFormat="1" ht="12.9" customHeight="1">
      <c r="D109" s="11"/>
      <c r="E109" s="11"/>
      <c r="F109" s="11"/>
      <c r="G109" s="11"/>
      <c r="H109" s="11"/>
      <c r="I109" s="11"/>
      <c r="J109" s="11"/>
      <c r="K109" s="11"/>
      <c r="L109" s="11"/>
      <c r="M109" s="11"/>
      <c r="N109" s="11"/>
      <c r="O109" s="11"/>
      <c r="P109" s="11"/>
      <c r="Q109" s="11"/>
    </row>
    <row r="110" spans="4:17" s="12" customFormat="1" ht="12.9" customHeight="1">
      <c r="D110" s="11"/>
      <c r="E110" s="11"/>
      <c r="F110" s="11"/>
      <c r="G110" s="11"/>
      <c r="H110" s="11"/>
      <c r="I110" s="11"/>
      <c r="J110" s="11"/>
      <c r="K110" s="11"/>
      <c r="L110" s="11"/>
      <c r="M110" s="11"/>
      <c r="N110" s="11"/>
      <c r="O110" s="11"/>
      <c r="P110" s="11"/>
      <c r="Q110" s="11"/>
    </row>
    <row r="111" spans="4:17" s="12" customFormat="1" ht="12.9" customHeight="1">
      <c r="D111" s="11"/>
      <c r="E111" s="11"/>
      <c r="F111" s="11"/>
      <c r="G111" s="11"/>
      <c r="H111" s="11"/>
      <c r="I111" s="11"/>
      <c r="J111" s="11"/>
      <c r="K111" s="11"/>
      <c r="L111" s="11"/>
      <c r="M111" s="11"/>
      <c r="N111" s="11"/>
      <c r="O111" s="11"/>
      <c r="P111" s="11"/>
      <c r="Q111" s="11"/>
    </row>
    <row r="112" spans="4:17" s="12" customFormat="1" ht="12.9" customHeight="1">
      <c r="D112" s="11"/>
      <c r="E112" s="11"/>
      <c r="F112" s="11"/>
      <c r="G112" s="11"/>
      <c r="H112" s="11"/>
      <c r="I112" s="11"/>
      <c r="J112" s="11"/>
      <c r="K112" s="11"/>
      <c r="L112" s="11"/>
      <c r="M112" s="11"/>
      <c r="N112" s="11"/>
      <c r="O112" s="11"/>
      <c r="P112" s="11"/>
      <c r="Q112" s="11"/>
    </row>
    <row r="113" spans="4:17" s="12" customFormat="1" ht="12.9" customHeight="1">
      <c r="D113" s="11"/>
      <c r="E113" s="11"/>
      <c r="F113" s="11"/>
      <c r="G113" s="11"/>
      <c r="H113" s="11"/>
      <c r="I113" s="11"/>
      <c r="J113" s="11"/>
      <c r="K113" s="11"/>
      <c r="L113" s="11"/>
      <c r="M113" s="11"/>
      <c r="N113" s="11"/>
      <c r="O113" s="11"/>
      <c r="P113" s="11"/>
      <c r="Q113" s="11"/>
    </row>
    <row r="114" spans="4:17" s="12" customFormat="1" ht="12.9" customHeight="1">
      <c r="D114" s="11"/>
      <c r="E114" s="11"/>
      <c r="F114" s="11"/>
      <c r="G114" s="11"/>
      <c r="H114" s="11"/>
      <c r="I114" s="11"/>
      <c r="J114" s="11"/>
      <c r="K114" s="11"/>
      <c r="L114" s="11"/>
      <c r="M114" s="11"/>
      <c r="N114" s="11"/>
      <c r="O114" s="11"/>
      <c r="P114" s="11"/>
      <c r="Q114" s="11"/>
    </row>
    <row r="115" spans="4:17" s="12" customFormat="1" ht="12.9" customHeight="1">
      <c r="D115" s="11"/>
      <c r="E115" s="11"/>
      <c r="F115" s="11"/>
      <c r="G115" s="11"/>
      <c r="H115" s="11"/>
      <c r="I115" s="11"/>
      <c r="J115" s="11"/>
      <c r="K115" s="11"/>
      <c r="L115" s="11"/>
      <c r="M115" s="11"/>
      <c r="N115" s="11"/>
      <c r="O115" s="11"/>
      <c r="P115" s="11"/>
      <c r="Q115" s="11"/>
    </row>
    <row r="116" spans="4:17" s="12" customFormat="1" ht="12.9" customHeight="1">
      <c r="D116" s="11"/>
      <c r="E116" s="11"/>
      <c r="F116" s="11"/>
      <c r="G116" s="11"/>
      <c r="H116" s="11"/>
      <c r="I116" s="11"/>
      <c r="J116" s="11"/>
      <c r="K116" s="11"/>
      <c r="L116" s="11"/>
      <c r="M116" s="11"/>
      <c r="N116" s="11"/>
      <c r="O116" s="11"/>
      <c r="P116" s="11"/>
      <c r="Q116" s="11"/>
    </row>
    <row r="117" spans="4:17" s="12" customFormat="1" ht="12.9" customHeight="1">
      <c r="D117" s="11"/>
      <c r="E117" s="11"/>
      <c r="F117" s="11"/>
      <c r="G117" s="11"/>
      <c r="H117" s="11"/>
      <c r="I117" s="11"/>
      <c r="J117" s="11"/>
      <c r="K117" s="11"/>
      <c r="L117" s="11"/>
      <c r="M117" s="11"/>
      <c r="N117" s="11"/>
      <c r="O117" s="11"/>
      <c r="P117" s="11"/>
      <c r="Q117" s="11"/>
    </row>
    <row r="118" spans="4:17" s="12" customFormat="1" ht="12.9" customHeight="1">
      <c r="D118" s="11"/>
      <c r="E118" s="11"/>
      <c r="F118" s="11"/>
      <c r="G118" s="11"/>
      <c r="H118" s="11"/>
      <c r="I118" s="11"/>
      <c r="J118" s="11"/>
      <c r="K118" s="11"/>
      <c r="L118" s="11"/>
      <c r="M118" s="11"/>
      <c r="N118" s="11"/>
      <c r="O118" s="11"/>
      <c r="P118" s="11"/>
      <c r="Q118" s="11"/>
    </row>
    <row r="119" spans="4:17" s="12" customFormat="1" ht="12.9" customHeight="1">
      <c r="D119" s="11"/>
      <c r="E119" s="11"/>
      <c r="F119" s="11"/>
      <c r="G119" s="11"/>
      <c r="H119" s="11"/>
      <c r="I119" s="11"/>
      <c r="J119" s="11"/>
      <c r="K119" s="11"/>
      <c r="L119" s="11"/>
      <c r="M119" s="11"/>
      <c r="N119" s="11"/>
      <c r="O119" s="11"/>
      <c r="P119" s="11"/>
      <c r="Q119" s="11"/>
    </row>
    <row r="120" spans="4:17" s="12" customFormat="1" ht="12.9" customHeight="1">
      <c r="D120" s="11"/>
      <c r="E120" s="11"/>
      <c r="F120" s="11"/>
      <c r="G120" s="11"/>
      <c r="H120" s="11"/>
      <c r="I120" s="11"/>
      <c r="J120" s="11"/>
      <c r="K120" s="11"/>
      <c r="L120" s="11"/>
      <c r="M120" s="11"/>
      <c r="N120" s="11"/>
      <c r="O120" s="11"/>
      <c r="P120" s="11"/>
      <c r="Q120" s="11"/>
    </row>
    <row r="121" spans="4:17" s="12" customFormat="1" ht="12.9" customHeight="1">
      <c r="D121" s="11"/>
      <c r="E121" s="11"/>
      <c r="F121" s="11"/>
      <c r="G121" s="11"/>
      <c r="H121" s="11"/>
      <c r="I121" s="11"/>
      <c r="J121" s="11"/>
      <c r="K121" s="11"/>
      <c r="L121" s="11"/>
      <c r="M121" s="11"/>
      <c r="N121" s="11"/>
      <c r="O121" s="11"/>
      <c r="P121" s="11"/>
      <c r="Q121" s="11"/>
    </row>
    <row r="122" spans="4:17" s="12" customFormat="1" ht="12.9" customHeight="1">
      <c r="D122" s="11"/>
      <c r="E122" s="11"/>
      <c r="F122" s="11"/>
      <c r="G122" s="11"/>
      <c r="H122" s="11"/>
      <c r="I122" s="11"/>
      <c r="J122" s="11"/>
      <c r="K122" s="11"/>
      <c r="L122" s="11"/>
      <c r="M122" s="11"/>
      <c r="N122" s="11"/>
      <c r="O122" s="11"/>
      <c r="P122" s="11"/>
      <c r="Q122" s="11"/>
    </row>
    <row r="123" spans="4:17" s="12" customFormat="1" ht="12.9" customHeight="1">
      <c r="D123" s="11"/>
      <c r="E123" s="11"/>
      <c r="F123" s="11"/>
      <c r="G123" s="11"/>
      <c r="H123" s="11"/>
      <c r="I123" s="11"/>
      <c r="J123" s="11"/>
      <c r="K123" s="11"/>
      <c r="L123" s="11"/>
      <c r="M123" s="11"/>
      <c r="N123" s="11"/>
      <c r="O123" s="11"/>
      <c r="P123" s="11"/>
      <c r="Q123" s="11"/>
    </row>
    <row r="124" spans="4:17" s="12" customFormat="1" ht="12.9" customHeight="1">
      <c r="D124" s="11"/>
      <c r="E124" s="11"/>
      <c r="F124" s="11"/>
      <c r="G124" s="11"/>
      <c r="H124" s="11"/>
      <c r="I124" s="11"/>
      <c r="J124" s="11"/>
      <c r="K124" s="11"/>
      <c r="L124" s="11"/>
      <c r="M124" s="11"/>
      <c r="N124" s="11"/>
      <c r="O124" s="11"/>
      <c r="P124" s="11"/>
      <c r="Q124" s="11"/>
    </row>
    <row r="125" spans="4:17" s="12" customFormat="1" ht="12.9" customHeight="1">
      <c r="D125" s="11"/>
      <c r="E125" s="11"/>
      <c r="F125" s="11"/>
      <c r="G125" s="11"/>
      <c r="H125" s="11"/>
      <c r="I125" s="11"/>
      <c r="J125" s="11"/>
      <c r="K125" s="11"/>
      <c r="L125" s="11"/>
      <c r="M125" s="11"/>
      <c r="N125" s="11"/>
      <c r="O125" s="11"/>
      <c r="P125" s="11"/>
      <c r="Q125" s="11"/>
    </row>
    <row r="126" spans="4:17" s="12" customFormat="1" ht="12.9" customHeight="1">
      <c r="D126" s="11"/>
      <c r="E126" s="11"/>
      <c r="F126" s="11"/>
      <c r="G126" s="11"/>
      <c r="H126" s="11"/>
      <c r="I126" s="11"/>
      <c r="J126" s="11"/>
      <c r="K126" s="11"/>
      <c r="L126" s="11"/>
      <c r="M126" s="11"/>
      <c r="N126" s="11"/>
      <c r="O126" s="11"/>
      <c r="P126" s="11"/>
      <c r="Q126" s="11"/>
    </row>
    <row r="127" spans="4:17" s="12" customFormat="1" ht="12.9" customHeight="1">
      <c r="D127" s="11"/>
      <c r="E127" s="11"/>
      <c r="F127" s="11"/>
      <c r="G127" s="11"/>
      <c r="H127" s="11"/>
      <c r="I127" s="11"/>
      <c r="J127" s="11"/>
      <c r="K127" s="11"/>
      <c r="L127" s="11"/>
      <c r="M127" s="11"/>
      <c r="N127" s="11"/>
      <c r="O127" s="11"/>
      <c r="P127" s="11"/>
      <c r="Q127" s="11"/>
    </row>
    <row r="128" spans="4:17" s="12" customFormat="1" ht="12.9" customHeight="1">
      <c r="D128" s="11"/>
      <c r="E128" s="11"/>
      <c r="F128" s="11"/>
      <c r="G128" s="11"/>
      <c r="H128" s="11"/>
      <c r="I128" s="11"/>
      <c r="J128" s="11"/>
      <c r="K128" s="11"/>
      <c r="L128" s="11"/>
      <c r="M128" s="11"/>
      <c r="N128" s="11"/>
      <c r="O128" s="11"/>
      <c r="P128" s="11"/>
      <c r="Q128" s="11"/>
    </row>
    <row r="129" spans="4:17" s="12" customFormat="1" ht="12.9" customHeight="1">
      <c r="D129" s="11"/>
      <c r="E129" s="11"/>
      <c r="F129" s="11"/>
      <c r="G129" s="11"/>
      <c r="H129" s="11"/>
      <c r="I129" s="11"/>
      <c r="J129" s="11"/>
      <c r="K129" s="11"/>
      <c r="L129" s="11"/>
      <c r="M129" s="11"/>
      <c r="N129" s="11"/>
      <c r="O129" s="11"/>
      <c r="P129" s="11"/>
      <c r="Q129" s="11"/>
    </row>
    <row r="130" spans="4:17" s="12" customFormat="1" ht="12.9" customHeight="1">
      <c r="D130" s="11"/>
      <c r="E130" s="11"/>
      <c r="F130" s="11"/>
      <c r="G130" s="11"/>
      <c r="H130" s="11"/>
      <c r="I130" s="11"/>
      <c r="J130" s="11"/>
      <c r="K130" s="11"/>
      <c r="L130" s="11"/>
      <c r="M130" s="11"/>
      <c r="N130" s="11"/>
      <c r="O130" s="11"/>
      <c r="P130" s="11"/>
      <c r="Q130" s="11"/>
    </row>
    <row r="131" spans="4:17" s="12" customFormat="1" ht="12.9" customHeight="1">
      <c r="D131" s="11"/>
      <c r="E131" s="11"/>
      <c r="F131" s="11"/>
      <c r="G131" s="11"/>
      <c r="H131" s="11"/>
      <c r="I131" s="11"/>
      <c r="J131" s="11"/>
      <c r="K131" s="11"/>
      <c r="L131" s="11"/>
      <c r="M131" s="11"/>
      <c r="N131" s="11"/>
      <c r="O131" s="11"/>
      <c r="P131" s="11"/>
      <c r="Q131" s="11"/>
    </row>
    <row r="132" spans="4:17" s="12" customFormat="1" ht="12.9" customHeight="1">
      <c r="D132" s="11"/>
      <c r="E132" s="11"/>
      <c r="F132" s="11"/>
      <c r="G132" s="11"/>
      <c r="H132" s="11"/>
      <c r="I132" s="11"/>
      <c r="J132" s="11"/>
      <c r="K132" s="11"/>
      <c r="L132" s="11"/>
      <c r="M132" s="11"/>
      <c r="N132" s="11"/>
      <c r="O132" s="11"/>
      <c r="P132" s="11"/>
      <c r="Q132" s="11"/>
    </row>
    <row r="133" spans="4:17" s="12" customFormat="1" ht="12.9" customHeight="1">
      <c r="D133" s="11"/>
      <c r="E133" s="11"/>
      <c r="F133" s="11"/>
      <c r="G133" s="11"/>
      <c r="H133" s="11"/>
      <c r="I133" s="11"/>
      <c r="J133" s="11"/>
      <c r="K133" s="11"/>
      <c r="L133" s="11"/>
      <c r="M133" s="11"/>
      <c r="N133" s="11"/>
      <c r="O133" s="11"/>
      <c r="P133" s="11"/>
      <c r="Q133" s="11"/>
    </row>
    <row r="134" spans="4:17" s="12" customFormat="1" ht="12.9" customHeight="1">
      <c r="D134" s="11"/>
      <c r="E134" s="11"/>
      <c r="F134" s="11"/>
      <c r="G134" s="11"/>
      <c r="H134" s="11"/>
      <c r="I134" s="11"/>
      <c r="J134" s="11"/>
      <c r="K134" s="11"/>
      <c r="L134" s="11"/>
      <c r="M134" s="11"/>
      <c r="N134" s="11"/>
      <c r="O134" s="11"/>
      <c r="P134" s="11"/>
      <c r="Q134" s="11"/>
    </row>
    <row r="135" spans="4:17" s="12" customFormat="1" ht="12.9" customHeight="1">
      <c r="D135" s="11"/>
      <c r="E135" s="11"/>
      <c r="F135" s="11"/>
      <c r="G135" s="11"/>
      <c r="H135" s="11"/>
      <c r="I135" s="11"/>
      <c r="J135" s="11"/>
      <c r="K135" s="11"/>
      <c r="L135" s="11"/>
      <c r="M135" s="11"/>
      <c r="N135" s="11"/>
      <c r="O135" s="11"/>
      <c r="P135" s="11"/>
      <c r="Q135" s="11"/>
    </row>
    <row r="136" spans="4:17" s="12" customFormat="1" ht="12.9" customHeight="1">
      <c r="D136" s="11"/>
      <c r="E136" s="11"/>
      <c r="F136" s="11"/>
      <c r="G136" s="11"/>
      <c r="H136" s="11"/>
      <c r="I136" s="11"/>
      <c r="J136" s="11"/>
      <c r="K136" s="11"/>
      <c r="L136" s="11"/>
      <c r="M136" s="11"/>
      <c r="N136" s="11"/>
      <c r="O136" s="11"/>
      <c r="P136" s="11"/>
      <c r="Q136" s="11"/>
    </row>
    <row r="137" spans="4:17" s="12" customFormat="1" ht="12.9" customHeight="1">
      <c r="D137" s="11"/>
      <c r="E137" s="11"/>
      <c r="F137" s="11"/>
      <c r="G137" s="11"/>
      <c r="H137" s="11"/>
      <c r="I137" s="11"/>
      <c r="J137" s="11"/>
      <c r="K137" s="11"/>
      <c r="L137" s="11"/>
      <c r="M137" s="11"/>
      <c r="N137" s="11"/>
      <c r="O137" s="11"/>
      <c r="P137" s="11"/>
      <c r="Q137" s="11"/>
    </row>
    <row r="138" spans="4:17" s="12" customFormat="1" ht="12.9" customHeight="1">
      <c r="D138" s="11"/>
      <c r="E138" s="11"/>
      <c r="F138" s="11"/>
      <c r="G138" s="11"/>
      <c r="H138" s="11"/>
      <c r="I138" s="11"/>
      <c r="J138" s="11"/>
      <c r="K138" s="11"/>
      <c r="L138" s="11"/>
      <c r="M138" s="11"/>
      <c r="N138" s="11"/>
      <c r="O138" s="11"/>
      <c r="P138" s="11"/>
      <c r="Q138" s="11"/>
    </row>
    <row r="139" spans="4:17" s="12" customFormat="1" ht="12.9" customHeight="1">
      <c r="D139" s="11"/>
      <c r="E139" s="11"/>
      <c r="F139" s="11"/>
      <c r="G139" s="11"/>
      <c r="H139" s="11"/>
      <c r="I139" s="11"/>
      <c r="J139" s="11"/>
      <c r="K139" s="11"/>
      <c r="L139" s="11"/>
      <c r="M139" s="11"/>
      <c r="N139" s="11"/>
      <c r="O139" s="11"/>
      <c r="P139" s="11"/>
      <c r="Q139" s="11"/>
    </row>
    <row r="140" spans="4:17" s="12" customFormat="1" ht="12.9" customHeight="1">
      <c r="D140" s="11"/>
      <c r="E140" s="11"/>
      <c r="F140" s="11"/>
      <c r="G140" s="11"/>
      <c r="H140" s="11"/>
      <c r="I140" s="11"/>
      <c r="J140" s="11"/>
      <c r="K140" s="11"/>
      <c r="L140" s="11"/>
      <c r="M140" s="11"/>
      <c r="N140" s="11"/>
      <c r="O140" s="11"/>
      <c r="P140" s="11"/>
      <c r="Q140" s="11"/>
    </row>
    <row r="141" spans="4:17" s="12" customFormat="1" ht="12.9" customHeight="1">
      <c r="D141" s="11"/>
      <c r="E141" s="11"/>
      <c r="F141" s="11"/>
      <c r="G141" s="11"/>
      <c r="H141" s="11"/>
      <c r="I141" s="11"/>
      <c r="J141" s="11"/>
      <c r="K141" s="11"/>
      <c r="L141" s="11"/>
      <c r="M141" s="11"/>
      <c r="N141" s="11"/>
      <c r="O141" s="11"/>
      <c r="P141" s="11"/>
      <c r="Q141" s="11"/>
    </row>
    <row r="142" spans="4:17" s="12" customFormat="1" ht="12.9" customHeight="1">
      <c r="D142" s="11"/>
      <c r="E142" s="11"/>
      <c r="F142" s="11"/>
      <c r="G142" s="11"/>
      <c r="H142" s="11"/>
      <c r="I142" s="11"/>
      <c r="J142" s="11"/>
      <c r="K142" s="11"/>
      <c r="L142" s="11"/>
      <c r="M142" s="11"/>
      <c r="N142" s="11"/>
      <c r="O142" s="11"/>
      <c r="P142" s="11"/>
      <c r="Q142" s="11"/>
    </row>
    <row r="143" spans="4:17" s="12" customFormat="1" ht="12.9" customHeight="1">
      <c r="D143" s="11"/>
      <c r="E143" s="11"/>
      <c r="F143" s="11"/>
      <c r="G143" s="11"/>
      <c r="H143" s="11"/>
      <c r="I143" s="11"/>
      <c r="J143" s="11"/>
      <c r="K143" s="11"/>
      <c r="L143" s="11"/>
      <c r="M143" s="11"/>
      <c r="N143" s="11"/>
      <c r="O143" s="11"/>
      <c r="P143" s="11"/>
      <c r="Q143" s="11"/>
    </row>
    <row r="144" spans="4:17" s="12" customFormat="1" ht="12.9" customHeight="1">
      <c r="D144" s="11"/>
      <c r="E144" s="11"/>
      <c r="F144" s="11"/>
      <c r="G144" s="11"/>
      <c r="H144" s="11"/>
      <c r="I144" s="11"/>
      <c r="J144" s="11"/>
      <c r="K144" s="11"/>
      <c r="L144" s="11"/>
      <c r="M144" s="11"/>
      <c r="N144" s="11"/>
      <c r="O144" s="11"/>
      <c r="P144" s="11"/>
      <c r="Q144" s="11"/>
    </row>
    <row r="322" spans="4:17" s="12" customFormat="1" ht="12.9" customHeight="1">
      <c r="D322" s="11"/>
      <c r="E322" s="11"/>
      <c r="F322" s="11"/>
      <c r="G322" s="11"/>
      <c r="H322" s="11"/>
      <c r="I322" s="11"/>
      <c r="J322" s="11"/>
      <c r="K322" s="11"/>
      <c r="L322" s="11"/>
      <c r="M322" s="11"/>
      <c r="N322" s="11"/>
      <c r="O322" s="11"/>
      <c r="P322" s="11"/>
      <c r="Q322" s="11"/>
    </row>
    <row r="323" spans="4:17" s="12" customFormat="1" ht="12.9" customHeight="1">
      <c r="D323" s="11"/>
      <c r="E323" s="11"/>
      <c r="F323" s="11"/>
      <c r="G323" s="11"/>
      <c r="H323" s="11"/>
      <c r="I323" s="11"/>
      <c r="J323" s="11"/>
      <c r="K323" s="11"/>
      <c r="L323" s="11"/>
      <c r="M323" s="11"/>
      <c r="N323" s="11"/>
      <c r="O323" s="11"/>
      <c r="P323" s="11"/>
      <c r="Q323" s="11"/>
    </row>
    <row r="324" spans="4:17" s="12" customFormat="1" ht="12.9" customHeight="1">
      <c r="D324" s="11"/>
      <c r="E324" s="11"/>
      <c r="F324" s="11"/>
      <c r="G324" s="11"/>
      <c r="H324" s="11"/>
      <c r="I324" s="11"/>
      <c r="J324" s="11"/>
      <c r="K324" s="11"/>
      <c r="L324" s="11"/>
      <c r="M324" s="11"/>
      <c r="N324" s="11"/>
      <c r="O324" s="11"/>
      <c r="P324" s="11"/>
      <c r="Q324" s="11"/>
    </row>
    <row r="325" spans="4:17" s="12" customFormat="1" ht="12.9" customHeight="1">
      <c r="D325" s="11"/>
      <c r="E325" s="11"/>
      <c r="F325" s="11"/>
      <c r="G325" s="11"/>
      <c r="H325" s="11"/>
      <c r="I325" s="11"/>
      <c r="J325" s="11"/>
      <c r="K325" s="11"/>
      <c r="L325" s="11"/>
      <c r="M325" s="11"/>
      <c r="N325" s="11"/>
      <c r="O325" s="11"/>
      <c r="P325" s="11"/>
      <c r="Q325" s="11"/>
    </row>
    <row r="326" spans="4:17" s="12" customFormat="1" ht="12.9" customHeight="1">
      <c r="D326" s="11"/>
      <c r="E326" s="11"/>
      <c r="F326" s="11"/>
      <c r="G326" s="11"/>
      <c r="H326" s="11"/>
      <c r="I326" s="11"/>
      <c r="J326" s="11"/>
      <c r="K326" s="11"/>
      <c r="L326" s="11"/>
      <c r="M326" s="11"/>
      <c r="N326" s="11"/>
      <c r="O326" s="11"/>
      <c r="P326" s="11"/>
      <c r="Q326" s="11"/>
    </row>
    <row r="327" spans="4:17" s="12" customFormat="1" ht="12.9" customHeight="1">
      <c r="D327" s="11"/>
      <c r="E327" s="11"/>
      <c r="F327" s="11"/>
      <c r="G327" s="11"/>
      <c r="H327" s="11"/>
      <c r="I327" s="11"/>
      <c r="J327" s="11"/>
      <c r="K327" s="11"/>
      <c r="L327" s="11"/>
      <c r="M327" s="11"/>
      <c r="N327" s="11"/>
      <c r="O327" s="11"/>
      <c r="P327" s="11"/>
      <c r="Q327" s="11"/>
    </row>
    <row r="328" spans="4:17" s="12" customFormat="1" ht="12.9" customHeight="1">
      <c r="D328" s="11"/>
      <c r="E328" s="11"/>
      <c r="F328" s="11"/>
      <c r="G328" s="11"/>
      <c r="H328" s="11"/>
      <c r="I328" s="11"/>
      <c r="J328" s="11"/>
      <c r="K328" s="11"/>
      <c r="L328" s="11"/>
      <c r="M328" s="11"/>
      <c r="N328" s="11"/>
      <c r="O328" s="11"/>
      <c r="P328" s="11"/>
      <c r="Q328" s="11"/>
    </row>
    <row r="329" spans="4:17" s="12" customFormat="1" ht="12.9" customHeight="1">
      <c r="D329" s="11"/>
      <c r="E329" s="11"/>
      <c r="F329" s="11"/>
      <c r="G329" s="11"/>
      <c r="H329" s="11"/>
      <c r="I329" s="11"/>
      <c r="J329" s="11"/>
      <c r="K329" s="11"/>
      <c r="L329" s="11"/>
      <c r="M329" s="11"/>
      <c r="N329" s="11"/>
      <c r="O329" s="11"/>
      <c r="P329" s="11"/>
      <c r="Q329" s="11"/>
    </row>
    <row r="330" spans="4:17" s="12" customFormat="1" ht="12.9" customHeight="1">
      <c r="D330" s="11"/>
      <c r="E330" s="11"/>
      <c r="F330" s="11"/>
      <c r="G330" s="11"/>
      <c r="H330" s="11"/>
      <c r="I330" s="11"/>
      <c r="J330" s="11"/>
      <c r="K330" s="11"/>
      <c r="L330" s="11"/>
      <c r="M330" s="11"/>
      <c r="N330" s="11"/>
      <c r="O330" s="11"/>
      <c r="P330" s="11"/>
      <c r="Q330" s="11"/>
    </row>
    <row r="331" spans="4:17" s="12" customFormat="1" ht="12.9" customHeight="1">
      <c r="D331" s="11"/>
      <c r="E331" s="11"/>
      <c r="F331" s="11"/>
      <c r="G331" s="11"/>
      <c r="H331" s="11"/>
      <c r="I331" s="11"/>
      <c r="J331" s="11"/>
      <c r="K331" s="11"/>
      <c r="L331" s="11"/>
      <c r="M331" s="11"/>
      <c r="N331" s="11"/>
      <c r="O331" s="11"/>
      <c r="P331" s="11"/>
      <c r="Q331" s="11"/>
    </row>
    <row r="332" spans="4:17" s="12" customFormat="1" ht="12.9" customHeight="1">
      <c r="D332" s="11"/>
      <c r="E332" s="11"/>
      <c r="F332" s="11"/>
      <c r="G332" s="11"/>
      <c r="H332" s="11"/>
      <c r="I332" s="11"/>
      <c r="J332" s="11"/>
      <c r="K332" s="11"/>
      <c r="L332" s="11"/>
      <c r="M332" s="11"/>
      <c r="N332" s="11"/>
      <c r="O332" s="11"/>
      <c r="P332" s="11"/>
      <c r="Q332" s="11"/>
    </row>
    <row r="333" spans="4:17" s="12" customFormat="1" ht="12.9" customHeight="1">
      <c r="D333" s="11"/>
      <c r="E333" s="11"/>
      <c r="F333" s="11"/>
      <c r="G333" s="11"/>
      <c r="H333" s="11"/>
      <c r="I333" s="11"/>
      <c r="J333" s="11"/>
      <c r="K333" s="11"/>
      <c r="L333" s="11"/>
      <c r="M333" s="11"/>
      <c r="N333" s="11"/>
      <c r="O333" s="11"/>
      <c r="P333" s="11"/>
      <c r="Q333" s="11"/>
    </row>
    <row r="334" spans="4:17" s="12" customFormat="1" ht="12.9" customHeight="1">
      <c r="D334" s="11"/>
      <c r="E334" s="11"/>
      <c r="F334" s="11"/>
      <c r="G334" s="11"/>
      <c r="H334" s="11"/>
      <c r="I334" s="11"/>
      <c r="J334" s="11"/>
      <c r="K334" s="11"/>
      <c r="L334" s="11"/>
      <c r="M334" s="11"/>
      <c r="N334" s="11"/>
      <c r="O334" s="11"/>
      <c r="P334" s="11"/>
      <c r="Q334" s="11"/>
    </row>
    <row r="335" spans="4:17" s="12" customFormat="1" ht="12.9" customHeight="1">
      <c r="D335" s="11"/>
      <c r="E335" s="11"/>
      <c r="F335" s="11"/>
      <c r="G335" s="11"/>
      <c r="H335" s="11"/>
      <c r="I335" s="11"/>
      <c r="J335" s="11"/>
      <c r="K335" s="11"/>
      <c r="L335" s="11"/>
      <c r="M335" s="11"/>
      <c r="N335" s="11"/>
      <c r="O335" s="11"/>
      <c r="P335" s="11"/>
      <c r="Q335" s="11"/>
    </row>
    <row r="336" spans="4:17" s="12" customFormat="1" ht="12.9" customHeight="1">
      <c r="D336" s="11"/>
      <c r="E336" s="11"/>
      <c r="F336" s="11"/>
      <c r="G336" s="11"/>
      <c r="H336" s="11"/>
      <c r="I336" s="11"/>
      <c r="J336" s="11"/>
      <c r="K336" s="11"/>
      <c r="L336" s="11"/>
      <c r="M336" s="11"/>
      <c r="N336" s="11"/>
      <c r="O336" s="11"/>
      <c r="P336" s="11"/>
      <c r="Q336" s="11"/>
    </row>
    <row r="337" spans="4:17" s="12" customFormat="1" ht="12.9" customHeight="1">
      <c r="D337" s="11"/>
      <c r="E337" s="11"/>
      <c r="F337" s="11"/>
      <c r="G337" s="11"/>
      <c r="H337" s="11"/>
      <c r="I337" s="11"/>
      <c r="J337" s="11"/>
      <c r="K337" s="11"/>
      <c r="L337" s="11"/>
      <c r="M337" s="11"/>
      <c r="N337" s="11"/>
      <c r="O337" s="11"/>
      <c r="P337" s="11"/>
      <c r="Q337" s="11"/>
    </row>
    <row r="338" spans="4:17" s="12" customFormat="1" ht="12.9" customHeight="1">
      <c r="D338" s="11"/>
      <c r="E338" s="11"/>
      <c r="F338" s="11"/>
      <c r="G338" s="11"/>
      <c r="H338" s="11"/>
      <c r="I338" s="11"/>
      <c r="J338" s="11"/>
      <c r="K338" s="11"/>
      <c r="L338" s="11"/>
      <c r="M338" s="11"/>
      <c r="N338" s="11"/>
      <c r="O338" s="11"/>
      <c r="P338" s="11"/>
      <c r="Q338" s="11"/>
    </row>
    <row r="339" spans="4:17" s="12" customFormat="1" ht="12.9" customHeight="1">
      <c r="D339" s="11"/>
      <c r="E339" s="11"/>
      <c r="F339" s="11"/>
      <c r="G339" s="11"/>
      <c r="H339" s="11"/>
      <c r="I339" s="11"/>
      <c r="J339" s="11"/>
      <c r="K339" s="11"/>
      <c r="L339" s="11"/>
      <c r="M339" s="11"/>
      <c r="N339" s="11"/>
      <c r="O339" s="11"/>
      <c r="P339" s="11"/>
      <c r="Q339" s="11"/>
    </row>
    <row r="340" spans="4:17" s="12" customFormat="1" ht="12.9" customHeight="1">
      <c r="D340" s="11"/>
      <c r="E340" s="11"/>
      <c r="F340" s="11"/>
      <c r="G340" s="11"/>
      <c r="H340" s="11"/>
      <c r="I340" s="11"/>
      <c r="J340" s="11"/>
      <c r="K340" s="11"/>
      <c r="L340" s="11"/>
      <c r="M340" s="11"/>
      <c r="N340" s="11"/>
      <c r="O340" s="11"/>
      <c r="P340" s="11"/>
      <c r="Q340" s="11"/>
    </row>
    <row r="341" spans="4:17" s="12" customFormat="1" ht="12.9" customHeight="1">
      <c r="D341" s="11"/>
      <c r="E341" s="11"/>
      <c r="F341" s="11"/>
      <c r="G341" s="11"/>
      <c r="H341" s="11"/>
      <c r="I341" s="11"/>
      <c r="J341" s="11"/>
      <c r="K341" s="11"/>
      <c r="L341" s="11"/>
      <c r="M341" s="11"/>
      <c r="N341" s="11"/>
      <c r="O341" s="11"/>
      <c r="P341" s="11"/>
      <c r="Q341" s="11"/>
    </row>
    <row r="342" spans="4:17" s="12" customFormat="1" ht="12.9" customHeight="1">
      <c r="D342" s="11"/>
      <c r="E342" s="11"/>
      <c r="F342" s="11"/>
      <c r="G342" s="11"/>
      <c r="H342" s="11"/>
      <c r="I342" s="11"/>
      <c r="J342" s="11"/>
      <c r="K342" s="11"/>
      <c r="L342" s="11"/>
      <c r="M342" s="11"/>
      <c r="N342" s="11"/>
      <c r="O342" s="11"/>
      <c r="P342" s="11"/>
      <c r="Q342" s="11"/>
    </row>
    <row r="343" spans="4:17" s="12" customFormat="1" ht="12.9" customHeight="1">
      <c r="D343" s="11"/>
      <c r="E343" s="11"/>
      <c r="F343" s="11"/>
      <c r="G343" s="11"/>
      <c r="H343" s="11"/>
      <c r="I343" s="11"/>
      <c r="J343" s="11"/>
      <c r="K343" s="11"/>
      <c r="L343" s="11"/>
      <c r="M343" s="11"/>
      <c r="N343" s="11"/>
      <c r="O343" s="11"/>
      <c r="P343" s="11"/>
      <c r="Q343" s="11"/>
    </row>
    <row r="344" spans="4:17" s="12" customFormat="1" ht="12.9" customHeight="1">
      <c r="D344" s="11"/>
      <c r="E344" s="11"/>
      <c r="F344" s="11"/>
      <c r="G344" s="11"/>
      <c r="H344" s="11"/>
      <c r="I344" s="11"/>
      <c r="J344" s="11"/>
      <c r="K344" s="11"/>
      <c r="L344" s="11"/>
      <c r="M344" s="11"/>
      <c r="N344" s="11"/>
      <c r="O344" s="11"/>
      <c r="P344" s="11"/>
      <c r="Q344" s="11"/>
    </row>
    <row r="345" spans="4:17" s="12" customFormat="1" ht="12.9" customHeight="1">
      <c r="D345" s="11"/>
      <c r="E345" s="11"/>
      <c r="F345" s="11"/>
      <c r="G345" s="11"/>
      <c r="H345" s="11"/>
      <c r="I345" s="11"/>
      <c r="J345" s="11"/>
      <c r="K345" s="11"/>
      <c r="L345" s="11"/>
      <c r="M345" s="11"/>
      <c r="N345" s="11"/>
      <c r="O345" s="11"/>
      <c r="P345" s="11"/>
      <c r="Q345" s="11"/>
    </row>
    <row r="346" spans="4:17" s="12" customFormat="1" ht="12.9" customHeight="1">
      <c r="D346" s="11"/>
      <c r="E346" s="11"/>
      <c r="F346" s="11"/>
      <c r="G346" s="11"/>
      <c r="H346" s="11"/>
      <c r="I346" s="11"/>
      <c r="J346" s="11"/>
      <c r="K346" s="11"/>
      <c r="L346" s="11"/>
      <c r="M346" s="11"/>
      <c r="N346" s="11"/>
      <c r="O346" s="11"/>
      <c r="P346" s="11"/>
      <c r="Q346" s="11"/>
    </row>
    <row r="347" spans="4:17" s="12" customFormat="1" ht="12.9" customHeight="1">
      <c r="D347" s="11"/>
      <c r="E347" s="11"/>
      <c r="F347" s="11"/>
      <c r="G347" s="11"/>
      <c r="H347" s="11"/>
      <c r="I347" s="11"/>
      <c r="J347" s="11"/>
      <c r="K347" s="11"/>
      <c r="L347" s="11"/>
      <c r="M347" s="11"/>
      <c r="N347" s="11"/>
      <c r="O347" s="11"/>
      <c r="P347" s="11"/>
      <c r="Q347" s="11"/>
    </row>
    <row r="348" spans="4:17" s="12" customFormat="1" ht="12.9" customHeight="1">
      <c r="D348" s="11"/>
      <c r="E348" s="11"/>
      <c r="F348" s="11"/>
      <c r="G348" s="11"/>
      <c r="H348" s="11"/>
      <c r="I348" s="11"/>
      <c r="J348" s="11"/>
      <c r="K348" s="11"/>
      <c r="L348" s="11"/>
      <c r="M348" s="11"/>
      <c r="N348" s="11"/>
      <c r="O348" s="11"/>
      <c r="P348" s="11"/>
      <c r="Q348" s="11"/>
    </row>
    <row r="349" spans="4:17" s="12" customFormat="1" ht="12.9" customHeight="1">
      <c r="D349" s="11"/>
      <c r="E349" s="11"/>
      <c r="F349" s="11"/>
      <c r="G349" s="11"/>
      <c r="H349" s="11"/>
      <c r="I349" s="11"/>
      <c r="J349" s="11"/>
      <c r="K349" s="11"/>
      <c r="L349" s="11"/>
      <c r="M349" s="11"/>
      <c r="N349" s="11"/>
      <c r="O349" s="11"/>
      <c r="P349" s="11"/>
      <c r="Q349" s="11"/>
    </row>
    <row r="350" spans="4:17" s="12" customFormat="1" ht="12.9" customHeight="1">
      <c r="D350" s="11"/>
      <c r="E350" s="11"/>
      <c r="F350" s="11"/>
      <c r="G350" s="11"/>
      <c r="H350" s="11"/>
      <c r="I350" s="11"/>
      <c r="J350" s="11"/>
      <c r="K350" s="11"/>
      <c r="L350" s="11"/>
      <c r="M350" s="11"/>
      <c r="N350" s="11"/>
      <c r="O350" s="11"/>
      <c r="P350" s="11"/>
      <c r="Q350" s="11"/>
    </row>
    <row r="351" spans="4:17" s="12" customFormat="1" ht="12.9" customHeight="1">
      <c r="D351" s="11"/>
      <c r="E351" s="11"/>
      <c r="F351" s="11"/>
      <c r="G351" s="11"/>
      <c r="H351" s="11"/>
      <c r="I351" s="11"/>
      <c r="J351" s="11"/>
      <c r="K351" s="11"/>
      <c r="L351" s="11"/>
      <c r="M351" s="11"/>
      <c r="N351" s="11"/>
      <c r="O351" s="11"/>
      <c r="P351" s="11"/>
      <c r="Q351" s="11"/>
    </row>
    <row r="352" spans="4:17" s="12" customFormat="1" ht="12.9" customHeight="1">
      <c r="D352" s="11"/>
      <c r="E352" s="11"/>
      <c r="F352" s="11"/>
      <c r="G352" s="11"/>
      <c r="H352" s="11"/>
      <c r="I352" s="11"/>
      <c r="J352" s="11"/>
      <c r="K352" s="11"/>
      <c r="L352" s="11"/>
      <c r="M352" s="11"/>
      <c r="N352" s="11"/>
      <c r="O352" s="11"/>
      <c r="P352" s="11"/>
      <c r="Q352" s="11"/>
    </row>
    <row r="353" spans="4:17" s="12" customFormat="1" ht="12.9" customHeight="1">
      <c r="D353" s="11"/>
      <c r="E353" s="11"/>
      <c r="F353" s="11"/>
      <c r="G353" s="11"/>
      <c r="H353" s="11"/>
      <c r="I353" s="11"/>
      <c r="J353" s="11"/>
      <c r="K353" s="11"/>
      <c r="L353" s="11"/>
      <c r="M353" s="11"/>
      <c r="N353" s="11"/>
      <c r="O353" s="11"/>
      <c r="P353" s="11"/>
      <c r="Q353" s="11"/>
    </row>
    <row r="354" spans="4:17" s="12" customFormat="1" ht="12.9" customHeight="1">
      <c r="D354" s="11"/>
      <c r="E354" s="11"/>
      <c r="F354" s="11"/>
      <c r="G354" s="11"/>
      <c r="H354" s="11"/>
      <c r="I354" s="11"/>
      <c r="J354" s="11"/>
      <c r="K354" s="11"/>
      <c r="L354" s="11"/>
      <c r="M354" s="11"/>
      <c r="N354" s="11"/>
      <c r="O354" s="11"/>
      <c r="P354" s="11"/>
      <c r="Q354" s="11"/>
    </row>
    <row r="355" spans="4:17" s="12" customFormat="1" ht="12.9" customHeight="1">
      <c r="D355" s="11"/>
      <c r="E355" s="11"/>
      <c r="F355" s="11"/>
      <c r="G355" s="11"/>
      <c r="H355" s="11"/>
      <c r="I355" s="11"/>
      <c r="J355" s="11"/>
      <c r="K355" s="11"/>
      <c r="L355" s="11"/>
      <c r="M355" s="11"/>
      <c r="N355" s="11"/>
      <c r="O355" s="11"/>
      <c r="P355" s="11"/>
      <c r="Q355" s="11"/>
    </row>
    <row r="356" spans="4:17" s="12" customFormat="1" ht="12.9" customHeight="1">
      <c r="D356" s="11"/>
      <c r="E356" s="11"/>
      <c r="F356" s="11"/>
      <c r="G356" s="11"/>
      <c r="H356" s="11"/>
      <c r="I356" s="11"/>
      <c r="J356" s="11"/>
      <c r="K356" s="11"/>
      <c r="L356" s="11"/>
      <c r="M356" s="11"/>
      <c r="N356" s="11"/>
      <c r="O356" s="11"/>
      <c r="P356" s="11"/>
      <c r="Q356" s="11"/>
    </row>
    <row r="357" spans="4:17" s="12" customFormat="1" ht="12.9" customHeight="1">
      <c r="D357" s="11"/>
      <c r="E357" s="11"/>
      <c r="F357" s="11"/>
      <c r="G357" s="11"/>
      <c r="H357" s="11"/>
      <c r="I357" s="11"/>
      <c r="J357" s="11"/>
      <c r="K357" s="11"/>
      <c r="L357" s="11"/>
      <c r="M357" s="11"/>
      <c r="N357" s="11"/>
      <c r="O357" s="11"/>
      <c r="P357" s="11"/>
      <c r="Q357" s="11"/>
    </row>
    <row r="358" spans="4:17" s="12" customFormat="1" ht="12.9" customHeight="1">
      <c r="D358" s="11"/>
      <c r="E358" s="11"/>
      <c r="F358" s="11"/>
      <c r="G358" s="11"/>
      <c r="H358" s="11"/>
      <c r="I358" s="11"/>
      <c r="J358" s="11"/>
      <c r="K358" s="11"/>
      <c r="L358" s="11"/>
      <c r="M358" s="11"/>
      <c r="N358" s="11"/>
      <c r="O358" s="11"/>
      <c r="P358" s="11"/>
      <c r="Q358" s="11"/>
    </row>
    <row r="359" spans="4:17" s="12" customFormat="1" ht="12.9" customHeight="1">
      <c r="D359" s="11"/>
      <c r="E359" s="11"/>
      <c r="F359" s="11"/>
      <c r="G359" s="11"/>
      <c r="H359" s="11"/>
      <c r="I359" s="11"/>
      <c r="J359" s="11"/>
      <c r="K359" s="11"/>
      <c r="L359" s="11"/>
      <c r="M359" s="11"/>
      <c r="N359" s="11"/>
      <c r="O359" s="11"/>
      <c r="P359" s="11"/>
      <c r="Q359" s="11"/>
    </row>
    <row r="360" spans="4:17" s="12" customFormat="1" ht="12.9" customHeight="1">
      <c r="D360" s="11"/>
      <c r="E360" s="11"/>
      <c r="F360" s="11"/>
      <c r="G360" s="11"/>
      <c r="H360" s="11"/>
      <c r="I360" s="11"/>
      <c r="J360" s="11"/>
      <c r="K360" s="11"/>
      <c r="L360" s="11"/>
      <c r="M360" s="11"/>
      <c r="N360" s="11"/>
      <c r="O360" s="11"/>
      <c r="P360" s="11"/>
      <c r="Q360" s="11"/>
    </row>
    <row r="361" spans="4:17" s="12" customFormat="1" ht="12.9" customHeight="1">
      <c r="D361" s="11"/>
      <c r="E361" s="11"/>
      <c r="F361" s="11"/>
      <c r="G361" s="11"/>
      <c r="H361" s="11"/>
      <c r="I361" s="11"/>
      <c r="J361" s="11"/>
      <c r="K361" s="11"/>
      <c r="L361" s="11"/>
      <c r="M361" s="11"/>
      <c r="N361" s="11"/>
      <c r="O361" s="11"/>
      <c r="P361" s="11"/>
      <c r="Q361" s="11"/>
    </row>
    <row r="362" spans="4:17" s="12" customFormat="1" ht="12.9" customHeight="1">
      <c r="D362" s="11"/>
      <c r="E362" s="11"/>
      <c r="F362" s="11"/>
      <c r="G362" s="11"/>
      <c r="H362" s="11"/>
      <c r="I362" s="11"/>
      <c r="J362" s="11"/>
      <c r="K362" s="11"/>
      <c r="L362" s="11"/>
      <c r="M362" s="11"/>
      <c r="N362" s="11"/>
      <c r="O362" s="11"/>
      <c r="P362" s="11"/>
      <c r="Q362" s="11"/>
    </row>
    <row r="363" spans="4:17" s="12" customFormat="1" ht="12.9" customHeight="1">
      <c r="D363" s="11"/>
      <c r="E363" s="11"/>
      <c r="F363" s="11"/>
      <c r="G363" s="11"/>
      <c r="H363" s="11"/>
      <c r="I363" s="11"/>
      <c r="J363" s="11"/>
      <c r="K363" s="11"/>
      <c r="L363" s="11"/>
      <c r="M363" s="11"/>
      <c r="N363" s="11"/>
      <c r="O363" s="11"/>
      <c r="P363" s="11"/>
      <c r="Q363" s="11"/>
    </row>
    <row r="364" spans="4:17" s="12" customFormat="1" ht="12.9" customHeight="1">
      <c r="D364" s="11"/>
      <c r="E364" s="11"/>
      <c r="F364" s="11"/>
      <c r="G364" s="11"/>
      <c r="H364" s="11"/>
      <c r="I364" s="11"/>
      <c r="J364" s="11"/>
      <c r="K364" s="11"/>
      <c r="L364" s="11"/>
      <c r="M364" s="11"/>
      <c r="N364" s="11"/>
      <c r="O364" s="11"/>
      <c r="P364" s="11"/>
      <c r="Q364" s="11"/>
    </row>
    <row r="365" spans="4:17" s="12" customFormat="1" ht="12.9" customHeight="1">
      <c r="D365" s="11"/>
      <c r="E365" s="11"/>
      <c r="F365" s="11"/>
      <c r="G365" s="11"/>
      <c r="H365" s="11"/>
      <c r="I365" s="11"/>
      <c r="J365" s="11"/>
      <c r="K365" s="11"/>
      <c r="L365" s="11"/>
      <c r="M365" s="11"/>
      <c r="N365" s="11"/>
      <c r="O365" s="11"/>
      <c r="P365" s="11"/>
      <c r="Q365" s="11"/>
    </row>
    <row r="366" spans="4:17" s="12" customFormat="1" ht="12.9" customHeight="1">
      <c r="D366" s="11"/>
      <c r="E366" s="11"/>
      <c r="F366" s="11"/>
      <c r="G366" s="11"/>
      <c r="H366" s="11"/>
      <c r="I366" s="11"/>
      <c r="J366" s="11"/>
      <c r="K366" s="11"/>
      <c r="L366" s="11"/>
      <c r="M366" s="11"/>
      <c r="N366" s="11"/>
      <c r="O366" s="11"/>
      <c r="P366" s="11"/>
      <c r="Q366" s="11"/>
    </row>
    <row r="367" spans="4:17" s="12" customFormat="1" ht="12.9" customHeight="1">
      <c r="D367" s="11"/>
      <c r="E367" s="11"/>
      <c r="F367" s="11"/>
      <c r="G367" s="11"/>
      <c r="H367" s="11"/>
      <c r="I367" s="11"/>
      <c r="J367" s="11"/>
      <c r="K367" s="11"/>
      <c r="L367" s="11"/>
      <c r="M367" s="11"/>
      <c r="N367" s="11"/>
      <c r="O367" s="11"/>
      <c r="P367" s="11"/>
      <c r="Q367" s="11"/>
    </row>
    <row r="368" spans="4:17" s="12" customFormat="1" ht="12.9" customHeight="1">
      <c r="D368" s="11"/>
      <c r="E368" s="11"/>
      <c r="F368" s="11"/>
      <c r="G368" s="11"/>
      <c r="H368" s="11"/>
      <c r="I368" s="11"/>
      <c r="J368" s="11"/>
      <c r="K368" s="11"/>
      <c r="L368" s="11"/>
      <c r="M368" s="11"/>
      <c r="N368" s="11"/>
      <c r="O368" s="11"/>
      <c r="P368" s="11"/>
      <c r="Q368" s="11"/>
    </row>
    <row r="369" spans="4:17" s="12" customFormat="1" ht="12.9" customHeight="1">
      <c r="D369" s="11"/>
      <c r="E369" s="11"/>
      <c r="F369" s="11"/>
      <c r="G369" s="11"/>
      <c r="H369" s="11"/>
      <c r="I369" s="11"/>
      <c r="J369" s="11"/>
      <c r="K369" s="11"/>
      <c r="L369" s="11"/>
      <c r="M369" s="11"/>
      <c r="N369" s="11"/>
      <c r="O369" s="11"/>
      <c r="P369" s="11"/>
      <c r="Q369" s="11"/>
    </row>
    <row r="370" spans="4:17" s="12" customFormat="1" ht="12.9" customHeight="1">
      <c r="D370" s="11"/>
      <c r="E370" s="11"/>
      <c r="F370" s="11"/>
      <c r="G370" s="11"/>
      <c r="H370" s="11"/>
      <c r="I370" s="11"/>
      <c r="J370" s="11"/>
      <c r="K370" s="11"/>
      <c r="L370" s="11"/>
      <c r="M370" s="11"/>
      <c r="N370" s="11"/>
      <c r="O370" s="11"/>
      <c r="P370" s="11"/>
      <c r="Q370" s="11"/>
    </row>
    <row r="371" spans="4:17" s="12" customFormat="1" ht="12.9" customHeight="1">
      <c r="D371" s="11"/>
      <c r="E371" s="11"/>
      <c r="F371" s="11"/>
      <c r="G371" s="11"/>
      <c r="H371" s="11"/>
      <c r="I371" s="11"/>
      <c r="J371" s="11"/>
      <c r="K371" s="11"/>
      <c r="L371" s="11"/>
      <c r="M371" s="11"/>
      <c r="N371" s="11"/>
      <c r="O371" s="11"/>
      <c r="P371" s="11"/>
      <c r="Q371" s="11"/>
    </row>
    <row r="372" spans="4:17" s="12" customFormat="1" ht="12.9" customHeight="1">
      <c r="D372" s="11"/>
      <c r="E372" s="11"/>
      <c r="F372" s="11"/>
      <c r="G372" s="11"/>
      <c r="H372" s="11"/>
      <c r="I372" s="11"/>
      <c r="J372" s="11"/>
      <c r="K372" s="11"/>
      <c r="L372" s="11"/>
      <c r="M372" s="11"/>
      <c r="N372" s="11"/>
      <c r="O372" s="11"/>
      <c r="P372" s="11"/>
      <c r="Q372" s="11"/>
    </row>
    <row r="373" spans="4:17" s="12" customFormat="1" ht="12.9" customHeight="1">
      <c r="D373" s="11"/>
      <c r="E373" s="11"/>
      <c r="F373" s="11"/>
      <c r="G373" s="11"/>
      <c r="H373" s="11"/>
      <c r="I373" s="11"/>
      <c r="J373" s="11"/>
      <c r="K373" s="11"/>
      <c r="L373" s="11"/>
      <c r="M373" s="11"/>
      <c r="N373" s="11"/>
      <c r="O373" s="11"/>
      <c r="P373" s="11"/>
      <c r="Q373" s="11"/>
    </row>
    <row r="374" spans="4:17" s="12" customFormat="1" ht="12.9" customHeight="1">
      <c r="D374" s="11"/>
      <c r="E374" s="11"/>
      <c r="F374" s="11"/>
      <c r="G374" s="11"/>
      <c r="H374" s="11"/>
      <c r="I374" s="11"/>
      <c r="J374" s="11"/>
      <c r="K374" s="11"/>
      <c r="L374" s="11"/>
      <c r="M374" s="11"/>
      <c r="N374" s="11"/>
      <c r="O374" s="11"/>
      <c r="P374" s="11"/>
      <c r="Q374" s="11"/>
    </row>
    <row r="375" spans="4:17" s="12" customFormat="1" ht="12.9" customHeight="1">
      <c r="D375" s="11"/>
      <c r="E375" s="11"/>
      <c r="F375" s="11"/>
      <c r="G375" s="11"/>
      <c r="H375" s="11"/>
      <c r="I375" s="11"/>
      <c r="J375" s="11"/>
      <c r="K375" s="11"/>
      <c r="L375" s="11"/>
      <c r="M375" s="11"/>
      <c r="N375" s="11"/>
      <c r="O375" s="11"/>
      <c r="P375" s="11"/>
      <c r="Q375" s="11"/>
    </row>
    <row r="376" spans="4:17" s="12" customFormat="1" ht="12.9" customHeight="1">
      <c r="D376" s="11"/>
      <c r="E376" s="11"/>
      <c r="F376" s="11"/>
      <c r="G376" s="11"/>
      <c r="H376" s="11"/>
      <c r="I376" s="11"/>
      <c r="J376" s="11"/>
      <c r="K376" s="11"/>
      <c r="L376" s="11"/>
      <c r="M376" s="11"/>
      <c r="N376" s="11"/>
      <c r="O376" s="11"/>
      <c r="P376" s="11"/>
      <c r="Q376" s="11"/>
    </row>
    <row r="377" spans="4:17" s="12" customFormat="1" ht="12.9" customHeight="1">
      <c r="D377" s="11"/>
      <c r="E377" s="11"/>
      <c r="F377" s="11"/>
      <c r="G377" s="11"/>
      <c r="H377" s="11"/>
      <c r="I377" s="11"/>
      <c r="J377" s="11"/>
      <c r="K377" s="11"/>
      <c r="L377" s="11"/>
      <c r="M377" s="11"/>
      <c r="N377" s="11"/>
      <c r="O377" s="11"/>
      <c r="P377" s="11"/>
      <c r="Q377" s="11"/>
    </row>
    <row r="378" spans="4:17" s="12" customFormat="1" ht="12.9" customHeight="1">
      <c r="D378" s="11"/>
      <c r="E378" s="11"/>
      <c r="F378" s="11"/>
      <c r="G378" s="11"/>
      <c r="H378" s="11"/>
      <c r="I378" s="11"/>
      <c r="J378" s="11"/>
      <c r="K378" s="11"/>
      <c r="L378" s="11"/>
      <c r="M378" s="11"/>
      <c r="N378" s="11"/>
      <c r="O378" s="11"/>
      <c r="P378" s="11"/>
      <c r="Q378" s="11"/>
    </row>
    <row r="379" spans="4:17" s="12" customFormat="1" ht="12.9" customHeight="1">
      <c r="D379" s="11"/>
      <c r="E379" s="11"/>
      <c r="F379" s="11"/>
      <c r="G379" s="11"/>
      <c r="H379" s="11"/>
      <c r="I379" s="11"/>
      <c r="J379" s="11"/>
      <c r="K379" s="11"/>
      <c r="L379" s="11"/>
      <c r="M379" s="11"/>
      <c r="N379" s="11"/>
      <c r="O379" s="11"/>
      <c r="P379" s="11"/>
      <c r="Q379" s="11"/>
    </row>
    <row r="380" spans="4:17" s="12" customFormat="1" ht="12.9" customHeight="1">
      <c r="D380" s="11"/>
      <c r="E380" s="11"/>
      <c r="F380" s="11"/>
      <c r="G380" s="11"/>
      <c r="H380" s="11"/>
      <c r="I380" s="11"/>
      <c r="J380" s="11"/>
      <c r="K380" s="11"/>
      <c r="L380" s="11"/>
      <c r="M380" s="11"/>
      <c r="N380" s="11"/>
      <c r="O380" s="11"/>
      <c r="P380" s="11"/>
      <c r="Q380" s="11"/>
    </row>
    <row r="381" spans="4:17" s="12" customFormat="1" ht="12.9" customHeight="1">
      <c r="D381" s="11"/>
      <c r="E381" s="11"/>
      <c r="F381" s="11"/>
      <c r="G381" s="11"/>
      <c r="H381" s="11"/>
      <c r="I381" s="11"/>
      <c r="J381" s="11"/>
      <c r="K381" s="11"/>
      <c r="L381" s="11"/>
      <c r="M381" s="11"/>
      <c r="N381" s="11"/>
      <c r="O381" s="11"/>
      <c r="P381" s="11"/>
      <c r="Q381" s="11"/>
    </row>
    <row r="382" spans="4:17" s="12" customFormat="1" ht="12.9" customHeight="1">
      <c r="D382" s="11"/>
      <c r="E382" s="11"/>
      <c r="F382" s="11"/>
      <c r="G382" s="11"/>
      <c r="H382" s="11"/>
      <c r="I382" s="11"/>
      <c r="J382" s="11"/>
      <c r="K382" s="11"/>
      <c r="L382" s="11"/>
      <c r="M382" s="11"/>
      <c r="N382" s="11"/>
      <c r="O382" s="11"/>
      <c r="P382" s="11"/>
      <c r="Q382" s="11"/>
    </row>
    <row r="383" spans="4:17" s="12" customFormat="1" ht="12.9" customHeight="1">
      <c r="D383" s="11"/>
      <c r="E383" s="11"/>
      <c r="F383" s="11"/>
      <c r="G383" s="11"/>
      <c r="H383" s="11"/>
      <c r="I383" s="11"/>
      <c r="J383" s="11"/>
      <c r="K383" s="11"/>
      <c r="L383" s="11"/>
      <c r="M383" s="11"/>
      <c r="N383" s="11"/>
      <c r="O383" s="11"/>
      <c r="P383" s="11"/>
      <c r="Q383" s="11"/>
    </row>
    <row r="384" spans="4:17" s="12" customFormat="1" ht="12.9" customHeight="1">
      <c r="D384" s="11"/>
      <c r="E384" s="11"/>
      <c r="F384" s="11"/>
      <c r="G384" s="11"/>
      <c r="H384" s="11"/>
      <c r="I384" s="11"/>
      <c r="J384" s="11"/>
      <c r="K384" s="11"/>
      <c r="L384" s="11"/>
      <c r="M384" s="11"/>
      <c r="N384" s="11"/>
      <c r="O384" s="11"/>
      <c r="P384" s="11"/>
      <c r="Q384" s="11"/>
    </row>
    <row r="385" spans="4:17" s="12" customFormat="1" ht="12.9" customHeight="1">
      <c r="D385" s="11"/>
      <c r="E385" s="11"/>
      <c r="F385" s="11"/>
      <c r="G385" s="11"/>
      <c r="H385" s="11"/>
      <c r="I385" s="11"/>
      <c r="J385" s="11"/>
      <c r="K385" s="11"/>
      <c r="L385" s="11"/>
      <c r="M385" s="11"/>
      <c r="N385" s="11"/>
      <c r="O385" s="11"/>
      <c r="P385" s="11"/>
      <c r="Q385" s="11"/>
    </row>
    <row r="386" spans="4:17" s="12" customFormat="1" ht="12.9" customHeight="1">
      <c r="D386" s="11"/>
      <c r="E386" s="11"/>
      <c r="F386" s="11"/>
      <c r="G386" s="11"/>
      <c r="H386" s="11"/>
      <c r="I386" s="11"/>
      <c r="J386" s="11"/>
      <c r="K386" s="11"/>
      <c r="L386" s="11"/>
      <c r="M386" s="11"/>
      <c r="N386" s="11"/>
      <c r="O386" s="11"/>
      <c r="P386" s="11"/>
      <c r="Q386" s="11"/>
    </row>
    <row r="387" spans="4:17" s="12" customFormat="1" ht="12.9" customHeight="1">
      <c r="D387" s="11"/>
      <c r="E387" s="11"/>
      <c r="F387" s="11"/>
      <c r="G387" s="11"/>
      <c r="H387" s="11"/>
      <c r="I387" s="11"/>
      <c r="J387" s="11"/>
      <c r="K387" s="11"/>
      <c r="L387" s="11"/>
      <c r="M387" s="11"/>
      <c r="N387" s="11"/>
      <c r="O387" s="11"/>
      <c r="P387" s="11"/>
      <c r="Q387" s="11"/>
    </row>
    <row r="388" spans="4:17" s="12" customFormat="1" ht="12.9" customHeight="1">
      <c r="D388" s="11"/>
      <c r="E388" s="11"/>
      <c r="F388" s="11"/>
      <c r="G388" s="11"/>
      <c r="H388" s="11"/>
      <c r="I388" s="11"/>
      <c r="J388" s="11"/>
      <c r="K388" s="11"/>
      <c r="L388" s="11"/>
      <c r="M388" s="11"/>
      <c r="N388" s="11"/>
      <c r="O388" s="11"/>
      <c r="P388" s="11"/>
      <c r="Q388" s="11"/>
    </row>
    <row r="389" spans="4:17" s="12" customFormat="1" ht="12.9" customHeight="1">
      <c r="D389" s="11"/>
      <c r="E389" s="11"/>
      <c r="F389" s="11"/>
      <c r="G389" s="11"/>
      <c r="H389" s="11"/>
      <c r="I389" s="11"/>
      <c r="J389" s="11"/>
      <c r="K389" s="11"/>
      <c r="L389" s="11"/>
      <c r="M389" s="11"/>
      <c r="N389" s="11"/>
      <c r="O389" s="11"/>
      <c r="P389" s="11"/>
      <c r="Q389" s="11"/>
    </row>
    <row r="390" spans="4:17" s="12" customFormat="1" ht="12.9" customHeight="1">
      <c r="D390" s="11"/>
      <c r="E390" s="11"/>
      <c r="F390" s="11"/>
      <c r="G390" s="11"/>
      <c r="H390" s="11"/>
      <c r="I390" s="11"/>
      <c r="J390" s="11"/>
      <c r="K390" s="11"/>
      <c r="L390" s="11"/>
      <c r="M390" s="11"/>
      <c r="N390" s="11"/>
      <c r="O390" s="11"/>
      <c r="P390" s="11"/>
      <c r="Q390" s="11"/>
    </row>
    <row r="391" spans="4:17" s="12" customFormat="1" ht="12.9" customHeight="1">
      <c r="D391" s="11"/>
      <c r="E391" s="11"/>
      <c r="F391" s="11"/>
      <c r="G391" s="11"/>
      <c r="H391" s="11"/>
      <c r="I391" s="11"/>
      <c r="J391" s="11"/>
      <c r="K391" s="11"/>
      <c r="L391" s="11"/>
      <c r="M391" s="11"/>
      <c r="N391" s="11"/>
      <c r="O391" s="11"/>
      <c r="P391" s="11"/>
      <c r="Q391" s="11"/>
    </row>
    <row r="392" spans="4:17" s="12" customFormat="1" ht="12.9" customHeight="1">
      <c r="D392" s="11"/>
      <c r="E392" s="11"/>
      <c r="F392" s="11"/>
      <c r="G392" s="11"/>
      <c r="H392" s="11"/>
      <c r="I392" s="11"/>
      <c r="J392" s="11"/>
      <c r="K392" s="11"/>
      <c r="L392" s="11"/>
      <c r="M392" s="11"/>
      <c r="N392" s="11"/>
      <c r="O392" s="11"/>
      <c r="P392" s="11"/>
      <c r="Q392" s="11"/>
    </row>
    <row r="393" spans="4:17" s="12" customFormat="1" ht="12.9" customHeight="1">
      <c r="D393" s="11"/>
      <c r="E393" s="11"/>
      <c r="F393" s="11"/>
      <c r="G393" s="11"/>
      <c r="H393" s="11"/>
      <c r="I393" s="11"/>
      <c r="J393" s="11"/>
      <c r="K393" s="11"/>
      <c r="L393" s="11"/>
      <c r="M393" s="11"/>
      <c r="N393" s="11"/>
      <c r="O393" s="11"/>
      <c r="P393" s="11"/>
      <c r="Q393" s="11"/>
    </row>
    <row r="394" spans="4:17" s="12" customFormat="1" ht="12.9" customHeight="1">
      <c r="D394" s="11"/>
      <c r="E394" s="11"/>
      <c r="F394" s="11"/>
      <c r="G394" s="11"/>
      <c r="H394" s="11"/>
      <c r="I394" s="11"/>
      <c r="J394" s="11"/>
      <c r="K394" s="11"/>
      <c r="L394" s="11"/>
      <c r="M394" s="11"/>
      <c r="N394" s="11"/>
      <c r="O394" s="11"/>
      <c r="P394" s="11"/>
      <c r="Q394" s="11"/>
    </row>
    <row r="395" spans="4:17" s="12" customFormat="1" ht="12.9" customHeight="1">
      <c r="D395" s="11"/>
      <c r="E395" s="11"/>
      <c r="F395" s="11"/>
      <c r="G395" s="11"/>
      <c r="H395" s="11"/>
      <c r="I395" s="11"/>
      <c r="J395" s="11"/>
      <c r="K395" s="11"/>
      <c r="L395" s="11"/>
      <c r="M395" s="11"/>
      <c r="N395" s="11"/>
      <c r="O395" s="11"/>
      <c r="P395" s="11"/>
      <c r="Q395" s="11"/>
    </row>
    <row r="396" spans="4:17" s="12" customFormat="1" ht="12.9" customHeight="1">
      <c r="D396" s="11"/>
      <c r="E396" s="11"/>
      <c r="F396" s="11"/>
      <c r="G396" s="11"/>
      <c r="H396" s="11"/>
      <c r="I396" s="11"/>
      <c r="J396" s="11"/>
      <c r="K396" s="11"/>
      <c r="L396" s="11"/>
      <c r="M396" s="11"/>
      <c r="N396" s="11"/>
      <c r="O396" s="11"/>
      <c r="P396" s="11"/>
      <c r="Q396" s="11"/>
    </row>
    <row r="397" spans="4:17" s="12" customFormat="1" ht="12.9" customHeight="1">
      <c r="D397" s="11"/>
      <c r="E397" s="11"/>
      <c r="F397" s="11"/>
      <c r="G397" s="11"/>
      <c r="H397" s="11"/>
      <c r="I397" s="11"/>
      <c r="J397" s="11"/>
      <c r="K397" s="11"/>
      <c r="L397" s="11"/>
      <c r="M397" s="11"/>
      <c r="N397" s="11"/>
      <c r="O397" s="11"/>
      <c r="P397" s="11"/>
      <c r="Q397" s="11"/>
    </row>
    <row r="398" spans="4:17" s="12" customFormat="1" ht="12.9" customHeight="1">
      <c r="D398" s="11"/>
      <c r="E398" s="11"/>
      <c r="F398" s="11"/>
      <c r="G398" s="11"/>
      <c r="H398" s="11"/>
      <c r="I398" s="11"/>
      <c r="J398" s="11"/>
      <c r="K398" s="11"/>
      <c r="L398" s="11"/>
      <c r="M398" s="11"/>
      <c r="N398" s="11"/>
      <c r="O398" s="11"/>
      <c r="P398" s="11"/>
      <c r="Q398" s="11"/>
    </row>
    <row r="399" spans="4:17" s="12" customFormat="1" ht="12.9" customHeight="1">
      <c r="D399" s="11"/>
      <c r="E399" s="11"/>
      <c r="F399" s="11"/>
      <c r="G399" s="11"/>
      <c r="H399" s="11"/>
      <c r="I399" s="11"/>
      <c r="J399" s="11"/>
      <c r="K399" s="11"/>
      <c r="L399" s="11"/>
      <c r="M399" s="11"/>
      <c r="N399" s="11"/>
      <c r="O399" s="11"/>
      <c r="P399" s="11"/>
      <c r="Q399" s="11"/>
    </row>
    <row r="400" spans="4:17" s="12" customFormat="1" ht="12.9" customHeight="1">
      <c r="D400" s="11"/>
      <c r="E400" s="11"/>
      <c r="F400" s="11"/>
      <c r="G400" s="11"/>
      <c r="H400" s="11"/>
      <c r="I400" s="11"/>
      <c r="J400" s="11"/>
      <c r="K400" s="11"/>
      <c r="L400" s="11"/>
      <c r="M400" s="11"/>
      <c r="N400" s="11"/>
      <c r="O400" s="11"/>
      <c r="P400" s="11"/>
      <c r="Q400" s="11"/>
    </row>
    <row r="401" spans="4:17" s="12" customFormat="1" ht="12.9" customHeight="1">
      <c r="D401" s="11"/>
      <c r="E401" s="11"/>
      <c r="F401" s="11"/>
      <c r="G401" s="11"/>
      <c r="H401" s="11"/>
      <c r="I401" s="11"/>
      <c r="J401" s="11"/>
      <c r="K401" s="11"/>
      <c r="L401" s="11"/>
      <c r="M401" s="11"/>
      <c r="N401" s="11"/>
      <c r="O401" s="11"/>
      <c r="P401" s="11"/>
      <c r="Q401" s="11"/>
    </row>
    <row r="402" spans="4:17" s="12" customFormat="1" ht="12.9" customHeight="1">
      <c r="D402" s="11"/>
      <c r="E402" s="11"/>
      <c r="F402" s="11"/>
      <c r="G402" s="11"/>
      <c r="H402" s="11"/>
      <c r="I402" s="11"/>
      <c r="J402" s="11"/>
      <c r="K402" s="11"/>
      <c r="L402" s="11"/>
      <c r="M402" s="11"/>
      <c r="N402" s="11"/>
      <c r="O402" s="11"/>
      <c r="P402" s="11"/>
      <c r="Q402" s="11"/>
    </row>
    <row r="403" spans="4:17" s="12" customFormat="1" ht="12.9" customHeight="1">
      <c r="D403" s="11"/>
      <c r="E403" s="11"/>
      <c r="F403" s="11"/>
      <c r="G403" s="11"/>
      <c r="H403" s="11"/>
      <c r="I403" s="11"/>
      <c r="J403" s="11"/>
      <c r="K403" s="11"/>
      <c r="L403" s="11"/>
      <c r="M403" s="11"/>
      <c r="N403" s="11"/>
      <c r="O403" s="11"/>
      <c r="P403" s="11"/>
      <c r="Q403" s="11"/>
    </row>
    <row r="404" spans="4:17" s="12" customFormat="1" ht="12.9" customHeight="1">
      <c r="D404" s="11"/>
      <c r="E404" s="11"/>
      <c r="F404" s="11"/>
      <c r="G404" s="11"/>
      <c r="H404" s="11"/>
      <c r="I404" s="11"/>
      <c r="J404" s="11"/>
      <c r="K404" s="11"/>
      <c r="L404" s="11"/>
      <c r="M404" s="11"/>
      <c r="N404" s="11"/>
      <c r="O404" s="11"/>
      <c r="P404" s="11"/>
      <c r="Q404" s="11"/>
    </row>
    <row r="405" spans="4:17" s="12" customFormat="1" ht="12.9" customHeight="1">
      <c r="D405" s="11"/>
      <c r="E405" s="11"/>
      <c r="F405" s="11"/>
      <c r="G405" s="11"/>
      <c r="H405" s="11"/>
      <c r="I405" s="11"/>
      <c r="J405" s="11"/>
      <c r="K405" s="11"/>
      <c r="L405" s="11"/>
      <c r="M405" s="11"/>
      <c r="N405" s="11"/>
      <c r="O405" s="11"/>
      <c r="P405" s="11"/>
      <c r="Q405" s="11"/>
    </row>
    <row r="406" spans="4:17" s="12" customFormat="1" ht="12.9" customHeight="1">
      <c r="D406" s="11"/>
      <c r="E406" s="11"/>
      <c r="F406" s="11"/>
      <c r="G406" s="11"/>
      <c r="H406" s="11"/>
      <c r="I406" s="11"/>
      <c r="J406" s="11"/>
      <c r="K406" s="11"/>
      <c r="L406" s="11"/>
      <c r="M406" s="11"/>
      <c r="N406" s="11"/>
      <c r="O406" s="11"/>
      <c r="P406" s="11"/>
      <c r="Q406" s="11"/>
    </row>
    <row r="407" spans="4:17" s="12" customFormat="1" ht="12.9" customHeight="1">
      <c r="D407" s="11"/>
      <c r="E407" s="11"/>
      <c r="F407" s="11"/>
      <c r="G407" s="11"/>
      <c r="H407" s="11"/>
      <c r="I407" s="11"/>
      <c r="J407" s="11"/>
      <c r="K407" s="11"/>
      <c r="L407" s="11"/>
      <c r="M407" s="11"/>
      <c r="N407" s="11"/>
      <c r="O407" s="11"/>
      <c r="P407" s="11"/>
      <c r="Q407" s="11"/>
    </row>
    <row r="408" spans="4:17" s="12" customFormat="1" ht="12.9" customHeight="1">
      <c r="D408" s="11"/>
      <c r="E408" s="11"/>
      <c r="F408" s="11"/>
      <c r="G408" s="11"/>
      <c r="H408" s="11"/>
      <c r="I408" s="11"/>
      <c r="J408" s="11"/>
      <c r="K408" s="11"/>
      <c r="L408" s="11"/>
      <c r="M408" s="11"/>
      <c r="N408" s="11"/>
      <c r="O408" s="11"/>
      <c r="P408" s="11"/>
      <c r="Q408" s="11"/>
    </row>
    <row r="409" spans="4:17" s="12" customFormat="1" ht="12.9" customHeight="1">
      <c r="D409" s="11"/>
      <c r="E409" s="11"/>
      <c r="F409" s="11"/>
      <c r="G409" s="11"/>
      <c r="H409" s="11"/>
      <c r="I409" s="11"/>
      <c r="J409" s="11"/>
      <c r="K409" s="11"/>
      <c r="L409" s="11"/>
      <c r="M409" s="11"/>
      <c r="N409" s="11"/>
      <c r="O409" s="11"/>
      <c r="P409" s="11"/>
      <c r="Q409" s="11"/>
    </row>
    <row r="410" spans="4:17" s="12" customFormat="1" ht="12.9" customHeight="1">
      <c r="D410" s="11"/>
      <c r="E410" s="11"/>
      <c r="F410" s="11"/>
      <c r="G410" s="11"/>
      <c r="H410" s="11"/>
      <c r="I410" s="11"/>
      <c r="J410" s="11"/>
      <c r="K410" s="11"/>
      <c r="L410" s="11"/>
      <c r="M410" s="11"/>
      <c r="N410" s="11"/>
      <c r="O410" s="11"/>
      <c r="P410" s="11"/>
      <c r="Q410" s="11"/>
    </row>
    <row r="411" spans="4:17" s="12" customFormat="1" ht="12.9" customHeight="1">
      <c r="D411" s="11"/>
      <c r="E411" s="11"/>
      <c r="F411" s="11"/>
      <c r="G411" s="11"/>
      <c r="H411" s="11"/>
      <c r="I411" s="11"/>
      <c r="J411" s="11"/>
      <c r="K411" s="11"/>
      <c r="L411" s="11"/>
      <c r="M411" s="11"/>
      <c r="N411" s="11"/>
      <c r="O411" s="11"/>
      <c r="P411" s="11"/>
      <c r="Q411" s="11"/>
    </row>
    <row r="412" spans="4:17" s="12" customFormat="1" ht="12.9" customHeight="1">
      <c r="D412" s="11"/>
      <c r="E412" s="11"/>
      <c r="F412" s="11"/>
      <c r="G412" s="11"/>
      <c r="H412" s="11"/>
      <c r="I412" s="11"/>
      <c r="J412" s="11"/>
      <c r="K412" s="11"/>
      <c r="L412" s="11"/>
      <c r="M412" s="11"/>
      <c r="N412" s="11"/>
      <c r="O412" s="11"/>
      <c r="P412" s="11"/>
      <c r="Q412" s="11"/>
    </row>
    <row r="413" spans="4:17" s="12" customFormat="1" ht="12.9" customHeight="1">
      <c r="D413" s="11"/>
      <c r="E413" s="11"/>
      <c r="F413" s="11"/>
      <c r="G413" s="11"/>
      <c r="H413" s="11"/>
      <c r="I413" s="11"/>
      <c r="J413" s="11"/>
      <c r="K413" s="11"/>
      <c r="L413" s="11"/>
      <c r="M413" s="11"/>
      <c r="N413" s="11"/>
      <c r="O413" s="11"/>
      <c r="P413" s="11"/>
      <c r="Q413" s="11"/>
    </row>
    <row r="414" spans="4:17" s="12" customFormat="1" ht="12.9" customHeight="1">
      <c r="D414" s="11"/>
      <c r="E414" s="11"/>
      <c r="F414" s="11"/>
      <c r="G414" s="11"/>
      <c r="H414" s="11"/>
      <c r="I414" s="11"/>
      <c r="J414" s="11"/>
      <c r="K414" s="11"/>
      <c r="L414" s="11"/>
      <c r="M414" s="11"/>
      <c r="N414" s="11"/>
      <c r="O414" s="11"/>
      <c r="P414" s="11"/>
      <c r="Q414" s="11"/>
    </row>
    <row r="415" spans="4:17" s="12" customFormat="1" ht="12.9" customHeight="1">
      <c r="D415" s="11"/>
      <c r="E415" s="11"/>
      <c r="F415" s="11"/>
      <c r="G415" s="11"/>
      <c r="H415" s="11"/>
      <c r="I415" s="11"/>
      <c r="J415" s="11"/>
      <c r="K415" s="11"/>
      <c r="L415" s="11"/>
      <c r="M415" s="11"/>
      <c r="N415" s="11"/>
      <c r="O415" s="11"/>
      <c r="P415" s="11"/>
      <c r="Q415" s="11"/>
    </row>
    <row r="416" spans="4:17" s="12" customFormat="1" ht="12.9" customHeight="1">
      <c r="D416" s="11"/>
      <c r="E416" s="11"/>
      <c r="F416" s="11"/>
      <c r="G416" s="11"/>
      <c r="H416" s="11"/>
      <c r="I416" s="11"/>
      <c r="J416" s="11"/>
      <c r="K416" s="11"/>
      <c r="L416" s="11"/>
      <c r="M416" s="11"/>
      <c r="N416" s="11"/>
      <c r="O416" s="11"/>
      <c r="P416" s="11"/>
      <c r="Q416" s="11"/>
    </row>
    <row r="417" spans="4:17" s="12" customFormat="1" ht="12.9" customHeight="1">
      <c r="D417" s="11"/>
      <c r="E417" s="11"/>
      <c r="F417" s="11"/>
      <c r="G417" s="11"/>
      <c r="H417" s="11"/>
      <c r="I417" s="11"/>
      <c r="J417" s="11"/>
      <c r="K417" s="11"/>
      <c r="L417" s="11"/>
      <c r="M417" s="11"/>
      <c r="N417" s="11"/>
      <c r="O417" s="11"/>
      <c r="P417" s="11"/>
      <c r="Q417" s="11"/>
    </row>
    <row r="418" spans="4:17" s="12" customFormat="1" ht="12.9" customHeight="1">
      <c r="D418" s="11"/>
      <c r="E418" s="11"/>
      <c r="F418" s="11"/>
      <c r="G418" s="11"/>
      <c r="H418" s="11"/>
      <c r="I418" s="11"/>
      <c r="J418" s="11"/>
      <c r="K418" s="11"/>
      <c r="L418" s="11"/>
      <c r="M418" s="11"/>
      <c r="N418" s="11"/>
      <c r="O418" s="11"/>
      <c r="P418" s="11"/>
      <c r="Q418" s="11"/>
    </row>
    <row r="419" spans="4:17" s="12" customFormat="1" ht="12.9" customHeight="1">
      <c r="D419" s="11"/>
      <c r="E419" s="11"/>
      <c r="F419" s="11"/>
      <c r="G419" s="11"/>
      <c r="H419" s="11"/>
      <c r="I419" s="11"/>
      <c r="J419" s="11"/>
      <c r="K419" s="11"/>
      <c r="L419" s="11"/>
      <c r="M419" s="11"/>
      <c r="N419" s="11"/>
      <c r="O419" s="11"/>
      <c r="P419" s="11"/>
      <c r="Q419" s="11"/>
    </row>
    <row r="420" spans="4:17" s="12" customFormat="1" ht="12.9" customHeight="1">
      <c r="D420" s="11"/>
      <c r="E420" s="11"/>
      <c r="F420" s="11"/>
      <c r="G420" s="11"/>
      <c r="H420" s="11"/>
      <c r="I420" s="11"/>
      <c r="J420" s="11"/>
      <c r="K420" s="11"/>
      <c r="L420" s="11"/>
      <c r="M420" s="11"/>
      <c r="N420" s="11"/>
      <c r="O420" s="11"/>
      <c r="P420" s="11"/>
      <c r="Q420" s="11"/>
    </row>
    <row r="421" spans="4:17" s="12" customFormat="1" ht="12.9" customHeight="1">
      <c r="D421" s="11"/>
      <c r="E421" s="11"/>
      <c r="F421" s="11"/>
      <c r="G421" s="11"/>
      <c r="H421" s="11"/>
      <c r="I421" s="11"/>
      <c r="J421" s="11"/>
      <c r="K421" s="11"/>
      <c r="L421" s="11"/>
      <c r="M421" s="11"/>
      <c r="N421" s="11"/>
      <c r="O421" s="11"/>
      <c r="P421" s="11"/>
      <c r="Q421" s="11"/>
    </row>
    <row r="422" spans="4:17" s="12" customFormat="1" ht="12.9" customHeight="1">
      <c r="D422" s="11"/>
      <c r="E422" s="11"/>
      <c r="F422" s="11"/>
      <c r="G422" s="11"/>
      <c r="H422" s="11"/>
      <c r="I422" s="11"/>
      <c r="J422" s="11"/>
      <c r="K422" s="11"/>
      <c r="L422" s="11"/>
      <c r="M422" s="11"/>
      <c r="N422" s="11"/>
      <c r="O422" s="11"/>
      <c r="P422" s="11"/>
      <c r="Q422" s="11"/>
    </row>
    <row r="423" spans="4:17" s="12" customFormat="1" ht="12.9" customHeight="1">
      <c r="D423" s="11"/>
      <c r="E423" s="11"/>
      <c r="F423" s="11"/>
      <c r="G423" s="11"/>
      <c r="H423" s="11"/>
      <c r="I423" s="11"/>
      <c r="J423" s="11"/>
      <c r="K423" s="11"/>
      <c r="L423" s="11"/>
      <c r="M423" s="11"/>
      <c r="N423" s="11"/>
      <c r="O423" s="11"/>
      <c r="P423" s="11"/>
      <c r="Q423" s="11"/>
    </row>
    <row r="424" spans="4:17" s="12" customFormat="1" ht="12.9" customHeight="1">
      <c r="D424" s="11"/>
      <c r="E424" s="11"/>
      <c r="F424" s="11"/>
      <c r="G424" s="11"/>
      <c r="H424" s="11"/>
      <c r="I424" s="11"/>
      <c r="J424" s="11"/>
      <c r="K424" s="11"/>
      <c r="L424" s="11"/>
      <c r="M424" s="11"/>
      <c r="N424" s="11"/>
      <c r="O424" s="11"/>
      <c r="P424" s="11"/>
      <c r="Q424" s="11"/>
    </row>
    <row r="425" spans="4:17" s="12" customFormat="1" ht="12.9" customHeight="1">
      <c r="D425" s="11"/>
      <c r="E425" s="11"/>
      <c r="F425" s="11"/>
      <c r="G425" s="11"/>
      <c r="H425" s="11"/>
      <c r="I425" s="11"/>
      <c r="J425" s="11"/>
      <c r="K425" s="11"/>
      <c r="L425" s="11"/>
      <c r="M425" s="11"/>
      <c r="N425" s="11"/>
      <c r="O425" s="11"/>
      <c r="P425" s="11"/>
      <c r="Q425" s="11"/>
    </row>
    <row r="426" spans="4:17" s="12" customFormat="1" ht="12.9" customHeight="1">
      <c r="D426" s="11"/>
      <c r="E426" s="11"/>
      <c r="F426" s="11"/>
      <c r="G426" s="11"/>
      <c r="H426" s="11"/>
      <c r="I426" s="11"/>
      <c r="J426" s="11"/>
      <c r="K426" s="11"/>
      <c r="L426" s="11"/>
      <c r="M426" s="11"/>
      <c r="N426" s="11"/>
      <c r="O426" s="11"/>
      <c r="P426" s="11"/>
      <c r="Q426" s="11"/>
    </row>
    <row r="427" spans="4:17" s="12" customFormat="1" ht="12.9" customHeight="1">
      <c r="D427" s="11"/>
      <c r="E427" s="11"/>
      <c r="F427" s="11"/>
      <c r="G427" s="11"/>
      <c r="H427" s="11"/>
      <c r="I427" s="11"/>
      <c r="J427" s="11"/>
      <c r="K427" s="11"/>
      <c r="L427" s="11"/>
      <c r="M427" s="11"/>
      <c r="N427" s="11"/>
      <c r="O427" s="11"/>
      <c r="P427" s="11"/>
      <c r="Q427" s="11"/>
    </row>
    <row r="428" spans="4:17" s="12" customFormat="1" ht="12.9" customHeight="1">
      <c r="D428" s="11"/>
      <c r="E428" s="11"/>
      <c r="F428" s="11"/>
      <c r="G428" s="11"/>
      <c r="H428" s="11"/>
      <c r="I428" s="11"/>
      <c r="J428" s="11"/>
      <c r="K428" s="11"/>
      <c r="L428" s="11"/>
      <c r="M428" s="11"/>
      <c r="N428" s="11"/>
      <c r="O428" s="11"/>
      <c r="P428" s="11"/>
      <c r="Q428" s="11"/>
    </row>
    <row r="429" spans="4:17" s="12" customFormat="1" ht="12.9" customHeight="1">
      <c r="D429" s="11"/>
      <c r="E429" s="11"/>
      <c r="F429" s="11"/>
      <c r="G429" s="11"/>
      <c r="H429" s="11"/>
      <c r="I429" s="11"/>
      <c r="J429" s="11"/>
      <c r="K429" s="11"/>
      <c r="L429" s="11"/>
      <c r="M429" s="11"/>
      <c r="N429" s="11"/>
      <c r="O429" s="11"/>
      <c r="P429" s="11"/>
      <c r="Q429" s="11"/>
    </row>
    <row r="430" spans="4:17" s="12" customFormat="1" ht="12.9" customHeight="1">
      <c r="D430" s="11"/>
      <c r="E430" s="11"/>
      <c r="F430" s="11"/>
      <c r="G430" s="11"/>
      <c r="H430" s="11"/>
      <c r="I430" s="11"/>
      <c r="J430" s="11"/>
      <c r="K430" s="11"/>
      <c r="L430" s="11"/>
      <c r="M430" s="11"/>
      <c r="N430" s="11"/>
      <c r="O430" s="11"/>
      <c r="P430" s="11"/>
      <c r="Q430" s="11"/>
    </row>
    <row r="431" spans="4:17" s="12" customFormat="1" ht="12.9" customHeight="1">
      <c r="D431" s="11"/>
      <c r="E431" s="11"/>
      <c r="F431" s="11"/>
      <c r="G431" s="11"/>
      <c r="H431" s="11"/>
      <c r="I431" s="11"/>
      <c r="J431" s="11"/>
      <c r="K431" s="11"/>
      <c r="L431" s="11"/>
      <c r="M431" s="11"/>
      <c r="N431" s="11"/>
      <c r="O431" s="11"/>
      <c r="P431" s="11"/>
      <c r="Q431" s="11"/>
    </row>
    <row r="432" spans="4:17" s="12" customFormat="1" ht="12.9" customHeight="1">
      <c r="D432" s="11"/>
      <c r="E432" s="11"/>
      <c r="F432" s="11"/>
      <c r="G432" s="11"/>
      <c r="H432" s="11"/>
      <c r="I432" s="11"/>
      <c r="J432" s="11"/>
      <c r="K432" s="11"/>
      <c r="L432" s="11"/>
      <c r="M432" s="11"/>
      <c r="N432" s="11"/>
      <c r="O432" s="11"/>
      <c r="P432" s="11"/>
      <c r="Q432" s="11"/>
    </row>
    <row r="433" spans="4:17" s="12" customFormat="1" ht="12.9" customHeight="1">
      <c r="D433" s="11"/>
      <c r="E433" s="11"/>
      <c r="F433" s="11"/>
      <c r="G433" s="11"/>
      <c r="H433" s="11"/>
      <c r="I433" s="11"/>
      <c r="J433" s="11"/>
      <c r="K433" s="11"/>
      <c r="L433" s="11"/>
      <c r="M433" s="11"/>
      <c r="N433" s="11"/>
      <c r="O433" s="11"/>
      <c r="P433" s="11"/>
      <c r="Q433" s="11"/>
    </row>
    <row r="434" spans="4:17" s="12" customFormat="1" ht="12.9" customHeight="1">
      <c r="D434" s="11"/>
      <c r="E434" s="11"/>
      <c r="F434" s="11"/>
      <c r="G434" s="11"/>
      <c r="H434" s="11"/>
      <c r="I434" s="11"/>
      <c r="J434" s="11"/>
      <c r="K434" s="11"/>
      <c r="L434" s="11"/>
      <c r="M434" s="11"/>
      <c r="N434" s="11"/>
      <c r="O434" s="11"/>
      <c r="P434" s="11"/>
      <c r="Q434" s="11"/>
    </row>
    <row r="435" spans="4:17" s="12" customFormat="1" ht="12.9" customHeight="1">
      <c r="D435" s="11"/>
      <c r="E435" s="11"/>
      <c r="F435" s="11"/>
      <c r="G435" s="11"/>
      <c r="H435" s="11"/>
      <c r="I435" s="11"/>
      <c r="J435" s="11"/>
      <c r="K435" s="11"/>
      <c r="L435" s="11"/>
      <c r="M435" s="11"/>
      <c r="N435" s="11"/>
      <c r="O435" s="11"/>
      <c r="P435" s="11"/>
      <c r="Q435" s="11"/>
    </row>
    <row r="436" spans="4:17" s="12" customFormat="1" ht="12.9" customHeight="1">
      <c r="D436" s="11"/>
      <c r="E436" s="11"/>
      <c r="F436" s="11"/>
      <c r="G436" s="11"/>
      <c r="H436" s="11"/>
      <c r="I436" s="11"/>
      <c r="J436" s="11"/>
      <c r="K436" s="11"/>
      <c r="L436" s="11"/>
      <c r="M436" s="11"/>
      <c r="N436" s="11"/>
      <c r="O436" s="11"/>
      <c r="P436" s="11"/>
      <c r="Q436" s="11"/>
    </row>
    <row r="437" spans="4:17" s="12" customFormat="1" ht="12.9" customHeight="1">
      <c r="D437" s="11"/>
      <c r="E437" s="11"/>
      <c r="F437" s="11"/>
      <c r="G437" s="11"/>
      <c r="H437" s="11"/>
      <c r="I437" s="11"/>
      <c r="J437" s="11"/>
      <c r="K437" s="11"/>
      <c r="L437" s="11"/>
      <c r="M437" s="11"/>
      <c r="N437" s="11"/>
      <c r="O437" s="11"/>
      <c r="P437" s="11"/>
      <c r="Q437" s="11"/>
    </row>
    <row r="438" spans="4:17" s="12" customFormat="1" ht="12.9" customHeight="1">
      <c r="D438" s="11"/>
      <c r="E438" s="11"/>
      <c r="F438" s="11"/>
      <c r="G438" s="11"/>
      <c r="H438" s="11"/>
      <c r="I438" s="11"/>
      <c r="J438" s="11"/>
      <c r="K438" s="11"/>
      <c r="L438" s="11"/>
      <c r="M438" s="11"/>
      <c r="N438" s="11"/>
      <c r="O438" s="11"/>
      <c r="P438" s="11"/>
      <c r="Q438" s="11"/>
    </row>
    <row r="439" spans="4:17" s="12" customFormat="1" ht="12.9" customHeight="1">
      <c r="D439" s="11"/>
      <c r="E439" s="11"/>
      <c r="F439" s="11"/>
      <c r="G439" s="11"/>
      <c r="H439" s="11"/>
      <c r="I439" s="11"/>
      <c r="J439" s="11"/>
      <c r="K439" s="11"/>
      <c r="L439" s="11"/>
      <c r="M439" s="11"/>
      <c r="N439" s="11"/>
      <c r="O439" s="11"/>
      <c r="P439" s="11"/>
      <c r="Q439" s="11"/>
    </row>
    <row r="440" spans="4:17" s="12" customFormat="1" ht="12.9" customHeight="1">
      <c r="D440" s="11"/>
      <c r="E440" s="11"/>
      <c r="F440" s="11"/>
      <c r="G440" s="11"/>
      <c r="H440" s="11"/>
      <c r="I440" s="11"/>
      <c r="J440" s="11"/>
      <c r="K440" s="11"/>
      <c r="L440" s="11"/>
      <c r="M440" s="11"/>
      <c r="N440" s="11"/>
      <c r="O440" s="11"/>
      <c r="P440" s="11"/>
      <c r="Q440" s="11"/>
    </row>
    <row r="441" spans="4:17" s="12" customFormat="1" ht="12.9" customHeight="1">
      <c r="D441" s="11"/>
      <c r="E441" s="11"/>
      <c r="F441" s="11"/>
      <c r="G441" s="11"/>
      <c r="H441" s="11"/>
      <c r="I441" s="11"/>
      <c r="J441" s="11"/>
      <c r="K441" s="11"/>
      <c r="L441" s="11"/>
      <c r="M441" s="11"/>
      <c r="N441" s="11"/>
      <c r="O441" s="11"/>
      <c r="P441" s="11"/>
      <c r="Q441" s="11"/>
    </row>
    <row r="442" spans="4:17" s="12" customFormat="1" ht="12.9" customHeight="1">
      <c r="D442" s="11"/>
      <c r="E442" s="11"/>
      <c r="F442" s="11"/>
      <c r="G442" s="11"/>
      <c r="H442" s="11"/>
      <c r="I442" s="11"/>
      <c r="J442" s="11"/>
      <c r="K442" s="11"/>
      <c r="L442" s="11"/>
      <c r="M442" s="11"/>
      <c r="N442" s="11"/>
      <c r="O442" s="11"/>
      <c r="P442" s="11"/>
      <c r="Q442" s="11"/>
    </row>
    <row r="443" spans="4:17" s="12" customFormat="1" ht="12.9" customHeight="1">
      <c r="D443" s="11"/>
      <c r="E443" s="11"/>
      <c r="F443" s="11"/>
      <c r="G443" s="11"/>
      <c r="H443" s="11"/>
      <c r="I443" s="11"/>
      <c r="J443" s="11"/>
      <c r="K443" s="11"/>
      <c r="L443" s="11"/>
      <c r="M443" s="11"/>
      <c r="N443" s="11"/>
      <c r="O443" s="11"/>
      <c r="P443" s="11"/>
      <c r="Q443" s="11"/>
    </row>
    <row r="444" spans="4:17" s="12" customFormat="1" ht="12.9" customHeight="1">
      <c r="D444" s="11"/>
      <c r="E444" s="11"/>
      <c r="F444" s="11"/>
      <c r="G444" s="11"/>
      <c r="H444" s="11"/>
      <c r="I444" s="11"/>
      <c r="J444" s="11"/>
      <c r="K444" s="11"/>
      <c r="L444" s="11"/>
      <c r="M444" s="11"/>
      <c r="N444" s="11"/>
      <c r="O444" s="11"/>
      <c r="P444" s="11"/>
      <c r="Q444" s="11"/>
    </row>
    <row r="445" spans="4:17" s="12" customFormat="1" ht="12.9" customHeight="1">
      <c r="D445" s="11"/>
      <c r="E445" s="11"/>
      <c r="F445" s="11"/>
      <c r="G445" s="11"/>
      <c r="H445" s="11"/>
      <c r="I445" s="11"/>
      <c r="J445" s="11"/>
      <c r="K445" s="11"/>
      <c r="L445" s="11"/>
      <c r="M445" s="11"/>
      <c r="N445" s="11"/>
      <c r="O445" s="11"/>
      <c r="P445" s="11"/>
      <c r="Q445" s="11"/>
    </row>
    <row r="446" spans="4:17" s="12" customFormat="1" ht="12.9" customHeight="1">
      <c r="D446" s="11"/>
      <c r="E446" s="11"/>
      <c r="F446" s="11"/>
      <c r="G446" s="11"/>
      <c r="H446" s="11"/>
      <c r="I446" s="11"/>
      <c r="J446" s="11"/>
      <c r="K446" s="11"/>
      <c r="L446" s="11"/>
      <c r="M446" s="11"/>
      <c r="N446" s="11"/>
      <c r="O446" s="11"/>
      <c r="P446" s="11"/>
      <c r="Q446" s="11"/>
    </row>
    <row r="447" spans="4:17" s="12" customFormat="1" ht="12.9" customHeight="1">
      <c r="D447" s="11"/>
      <c r="E447" s="11"/>
      <c r="F447" s="11"/>
      <c r="G447" s="11"/>
      <c r="H447" s="11"/>
      <c r="I447" s="11"/>
      <c r="J447" s="11"/>
      <c r="K447" s="11"/>
      <c r="L447" s="11"/>
      <c r="M447" s="11"/>
      <c r="N447" s="11"/>
      <c r="O447" s="11"/>
      <c r="P447" s="11"/>
      <c r="Q447" s="11"/>
    </row>
    <row r="448" spans="4:17" s="12" customFormat="1" ht="12.9" customHeight="1">
      <c r="D448" s="11"/>
      <c r="E448" s="11"/>
      <c r="F448" s="11"/>
      <c r="G448" s="11"/>
      <c r="H448" s="11"/>
      <c r="I448" s="11"/>
      <c r="J448" s="11"/>
      <c r="K448" s="11"/>
      <c r="L448" s="11"/>
      <c r="M448" s="11"/>
      <c r="N448" s="11"/>
      <c r="O448" s="11"/>
      <c r="P448" s="11"/>
      <c r="Q448" s="11"/>
    </row>
    <row r="449" spans="4:17" s="12" customFormat="1" ht="12.9" customHeight="1">
      <c r="D449" s="11"/>
      <c r="E449" s="11"/>
      <c r="F449" s="11"/>
      <c r="G449" s="11"/>
      <c r="H449" s="11"/>
      <c r="I449" s="11"/>
      <c r="J449" s="11"/>
      <c r="K449" s="11"/>
      <c r="L449" s="11"/>
      <c r="M449" s="11"/>
      <c r="N449" s="11"/>
      <c r="O449" s="11"/>
      <c r="P449" s="11"/>
      <c r="Q449" s="11"/>
    </row>
    <row r="450" spans="4:17" s="12" customFormat="1" ht="12.9" customHeight="1">
      <c r="D450" s="11"/>
      <c r="E450" s="11"/>
      <c r="F450" s="11"/>
      <c r="G450" s="11"/>
      <c r="H450" s="11"/>
      <c r="I450" s="11"/>
      <c r="J450" s="11"/>
      <c r="K450" s="11"/>
      <c r="L450" s="11"/>
      <c r="M450" s="11"/>
      <c r="N450" s="11"/>
      <c r="O450" s="11"/>
      <c r="P450" s="11"/>
      <c r="Q450" s="11"/>
    </row>
    <row r="451" spans="4:17" s="12" customFormat="1" ht="12.9" customHeight="1">
      <c r="D451" s="11"/>
      <c r="E451" s="11"/>
      <c r="F451" s="11"/>
      <c r="G451" s="11"/>
      <c r="H451" s="11"/>
      <c r="I451" s="11"/>
      <c r="J451" s="11"/>
      <c r="K451" s="11"/>
      <c r="L451" s="11"/>
      <c r="M451" s="11"/>
      <c r="N451" s="11"/>
      <c r="O451" s="11"/>
      <c r="P451" s="11"/>
      <c r="Q451" s="11"/>
    </row>
    <row r="452" spans="4:17" s="12" customFormat="1" ht="12.9" customHeight="1">
      <c r="D452" s="11"/>
      <c r="E452" s="11"/>
      <c r="F452" s="11"/>
      <c r="G452" s="11"/>
      <c r="H452" s="11"/>
      <c r="I452" s="11"/>
      <c r="J452" s="11"/>
      <c r="K452" s="11"/>
      <c r="L452" s="11"/>
      <c r="M452" s="11"/>
      <c r="N452" s="11"/>
      <c r="O452" s="11"/>
      <c r="P452" s="11"/>
      <c r="Q452" s="11"/>
    </row>
    <row r="453" spans="4:17" s="12" customFormat="1" ht="12.9" customHeight="1">
      <c r="D453" s="11"/>
      <c r="E453" s="11"/>
      <c r="F453" s="11"/>
      <c r="G453" s="11"/>
      <c r="H453" s="11"/>
      <c r="I453" s="11"/>
      <c r="J453" s="11"/>
      <c r="K453" s="11"/>
      <c r="L453" s="11"/>
      <c r="M453" s="11"/>
      <c r="N453" s="11"/>
      <c r="O453" s="11"/>
      <c r="P453" s="11"/>
      <c r="Q453" s="11"/>
    </row>
    <row r="454" spans="4:17" s="12" customFormat="1" ht="12.9" customHeight="1">
      <c r="D454" s="11"/>
      <c r="E454" s="11"/>
      <c r="F454" s="11"/>
      <c r="G454" s="11"/>
      <c r="H454" s="11"/>
      <c r="I454" s="11"/>
      <c r="J454" s="11"/>
      <c r="K454" s="11"/>
      <c r="L454" s="11"/>
      <c r="M454" s="11"/>
      <c r="N454" s="11"/>
      <c r="O454" s="11"/>
      <c r="P454" s="11"/>
      <c r="Q454" s="11"/>
    </row>
    <row r="455" spans="4:17" s="12" customFormat="1" ht="12.9" customHeight="1">
      <c r="D455" s="11"/>
      <c r="E455" s="11"/>
      <c r="F455" s="11"/>
      <c r="G455" s="11"/>
      <c r="H455" s="11"/>
      <c r="I455" s="11"/>
      <c r="J455" s="11"/>
      <c r="K455" s="11"/>
      <c r="L455" s="11"/>
      <c r="M455" s="11"/>
      <c r="N455" s="11"/>
      <c r="O455" s="11"/>
      <c r="P455" s="11"/>
      <c r="Q455" s="11"/>
    </row>
    <row r="456" spans="4:17" s="12" customFormat="1" ht="12.9" customHeight="1">
      <c r="D456" s="11"/>
      <c r="E456" s="11"/>
      <c r="F456" s="11"/>
      <c r="G456" s="11"/>
      <c r="H456" s="11"/>
      <c r="I456" s="11"/>
      <c r="J456" s="11"/>
      <c r="K456" s="11"/>
      <c r="L456" s="11"/>
      <c r="M456" s="11"/>
      <c r="N456" s="11"/>
      <c r="O456" s="11"/>
      <c r="P456" s="11"/>
      <c r="Q456" s="11"/>
    </row>
    <row r="457" spans="4:17" s="12" customFormat="1" ht="12.9" customHeight="1">
      <c r="D457" s="11"/>
      <c r="E457" s="11"/>
      <c r="F457" s="11"/>
      <c r="G457" s="11"/>
      <c r="H457" s="11"/>
      <c r="I457" s="11"/>
      <c r="J457" s="11"/>
      <c r="K457" s="11"/>
      <c r="L457" s="11"/>
      <c r="M457" s="11"/>
      <c r="N457" s="11"/>
      <c r="O457" s="11"/>
      <c r="P457" s="11"/>
      <c r="Q457" s="11"/>
    </row>
    <row r="458" spans="4:17" s="12" customFormat="1" ht="12.9" customHeight="1">
      <c r="D458" s="11"/>
      <c r="E458" s="11"/>
      <c r="F458" s="11"/>
      <c r="G458" s="11"/>
      <c r="H458" s="11"/>
      <c r="I458" s="11"/>
      <c r="J458" s="11"/>
      <c r="K458" s="11"/>
      <c r="L458" s="11"/>
      <c r="M458" s="11"/>
      <c r="N458" s="11"/>
      <c r="O458" s="11"/>
      <c r="P458" s="11"/>
      <c r="Q458" s="11"/>
    </row>
    <row r="459" spans="4:17" s="12" customFormat="1" ht="12.9" customHeight="1">
      <c r="D459" s="11"/>
      <c r="E459" s="11"/>
      <c r="F459" s="11"/>
      <c r="G459" s="11"/>
      <c r="H459" s="11"/>
      <c r="I459" s="11"/>
      <c r="J459" s="11"/>
      <c r="K459" s="11"/>
      <c r="L459" s="11"/>
      <c r="M459" s="11"/>
      <c r="N459" s="11"/>
      <c r="O459" s="11"/>
      <c r="P459" s="11"/>
      <c r="Q459" s="11"/>
    </row>
    <row r="460" spans="4:17" s="12" customFormat="1" ht="12.9" customHeight="1">
      <c r="D460" s="11"/>
      <c r="E460" s="11"/>
      <c r="F460" s="11"/>
      <c r="G460" s="11"/>
      <c r="H460" s="11"/>
      <c r="I460" s="11"/>
      <c r="J460" s="11"/>
      <c r="K460" s="11"/>
      <c r="L460" s="11"/>
      <c r="M460" s="11"/>
      <c r="N460" s="11"/>
      <c r="O460" s="11"/>
      <c r="P460" s="11"/>
      <c r="Q460" s="11"/>
    </row>
    <row r="461" spans="4:17" s="12" customFormat="1" ht="12.9" customHeight="1">
      <c r="D461" s="11"/>
      <c r="E461" s="11"/>
      <c r="F461" s="11"/>
      <c r="G461" s="11"/>
      <c r="H461" s="11"/>
      <c r="I461" s="11"/>
      <c r="J461" s="11"/>
      <c r="K461" s="11"/>
      <c r="L461" s="11"/>
      <c r="M461" s="11"/>
      <c r="N461" s="11"/>
      <c r="O461" s="11"/>
      <c r="P461" s="11"/>
      <c r="Q461" s="11"/>
    </row>
    <row r="462" spans="4:17" s="12" customFormat="1" ht="12.9" customHeight="1">
      <c r="D462" s="11"/>
      <c r="E462" s="11"/>
      <c r="F462" s="11"/>
      <c r="G462" s="11"/>
      <c r="H462" s="11"/>
      <c r="I462" s="11"/>
      <c r="J462" s="11"/>
      <c r="K462" s="11"/>
      <c r="L462" s="11"/>
      <c r="M462" s="11"/>
      <c r="N462" s="11"/>
      <c r="O462" s="11"/>
      <c r="P462" s="11"/>
      <c r="Q462" s="11"/>
    </row>
    <row r="463" spans="4:17" s="12" customFormat="1" ht="12.9" customHeight="1">
      <c r="D463" s="11"/>
      <c r="E463" s="11"/>
      <c r="F463" s="11"/>
      <c r="G463" s="11"/>
      <c r="H463" s="11"/>
      <c r="I463" s="11"/>
      <c r="J463" s="11"/>
      <c r="K463" s="11"/>
      <c r="L463" s="11"/>
      <c r="M463" s="11"/>
      <c r="N463" s="11"/>
      <c r="O463" s="11"/>
      <c r="P463" s="11"/>
      <c r="Q463" s="11"/>
    </row>
    <row r="464" spans="4:17" s="12" customFormat="1" ht="12.9" customHeight="1">
      <c r="D464" s="11"/>
      <c r="E464" s="11"/>
      <c r="F464" s="11"/>
      <c r="G464" s="11"/>
      <c r="H464" s="11"/>
      <c r="I464" s="11"/>
      <c r="J464" s="11"/>
      <c r="K464" s="11"/>
      <c r="L464" s="11"/>
      <c r="M464" s="11"/>
      <c r="N464" s="11"/>
      <c r="O464" s="11"/>
      <c r="P464" s="11"/>
      <c r="Q464" s="11"/>
    </row>
    <row r="465" spans="4:17" s="12" customFormat="1" ht="12.9" customHeight="1">
      <c r="D465" s="11"/>
      <c r="E465" s="11"/>
      <c r="F465" s="11"/>
      <c r="G465" s="11"/>
      <c r="H465" s="11"/>
      <c r="I465" s="11"/>
      <c r="J465" s="11"/>
      <c r="K465" s="11"/>
      <c r="L465" s="11"/>
      <c r="M465" s="11"/>
      <c r="N465" s="11"/>
      <c r="O465" s="11"/>
      <c r="P465" s="11"/>
      <c r="Q465" s="11"/>
    </row>
    <row r="466" spans="4:17" s="12" customFormat="1" ht="12.9" customHeight="1">
      <c r="D466" s="11"/>
      <c r="E466" s="11"/>
      <c r="F466" s="11"/>
      <c r="G466" s="11"/>
      <c r="H466" s="11"/>
      <c r="I466" s="11"/>
      <c r="J466" s="11"/>
      <c r="K466" s="11"/>
      <c r="L466" s="11"/>
      <c r="M466" s="11"/>
      <c r="N466" s="11"/>
      <c r="O466" s="11"/>
      <c r="P466" s="11"/>
      <c r="Q466" s="11"/>
    </row>
    <row r="467" spans="4:17" s="12" customFormat="1" ht="12.9" customHeight="1">
      <c r="D467" s="11"/>
      <c r="E467" s="11"/>
      <c r="F467" s="11"/>
      <c r="G467" s="11"/>
      <c r="H467" s="11"/>
      <c r="I467" s="11"/>
      <c r="J467" s="11"/>
      <c r="K467" s="11"/>
      <c r="L467" s="11"/>
      <c r="M467" s="11"/>
      <c r="N467" s="11"/>
      <c r="O467" s="11"/>
      <c r="P467" s="11"/>
      <c r="Q467" s="11"/>
    </row>
    <row r="468" spans="4:17" s="12" customFormat="1" ht="12.9" customHeight="1">
      <c r="D468" s="11"/>
      <c r="E468" s="11"/>
      <c r="F468" s="11"/>
      <c r="G468" s="11"/>
      <c r="H468" s="11"/>
      <c r="I468" s="11"/>
      <c r="J468" s="11"/>
      <c r="K468" s="11"/>
      <c r="L468" s="11"/>
      <c r="M468" s="11"/>
      <c r="N468" s="11"/>
      <c r="O468" s="11"/>
      <c r="P468" s="11"/>
      <c r="Q468" s="11"/>
    </row>
    <row r="469" spans="4:17" s="12" customFormat="1" ht="12.9" customHeight="1">
      <c r="D469" s="11"/>
      <c r="E469" s="11"/>
      <c r="F469" s="11"/>
      <c r="G469" s="11"/>
      <c r="H469" s="11"/>
      <c r="I469" s="11"/>
      <c r="J469" s="11"/>
      <c r="K469" s="11"/>
      <c r="L469" s="11"/>
      <c r="M469" s="11"/>
      <c r="N469" s="11"/>
      <c r="O469" s="11"/>
      <c r="P469" s="11"/>
      <c r="Q469" s="11"/>
    </row>
    <row r="470" spans="4:17" s="12" customFormat="1" ht="12.9" customHeight="1">
      <c r="D470" s="11"/>
      <c r="E470" s="11"/>
      <c r="F470" s="11"/>
      <c r="G470" s="11"/>
      <c r="H470" s="11"/>
      <c r="I470" s="11"/>
      <c r="J470" s="11"/>
      <c r="K470" s="11"/>
      <c r="L470" s="11"/>
      <c r="M470" s="11"/>
      <c r="N470" s="11"/>
      <c r="O470" s="11"/>
      <c r="P470" s="11"/>
      <c r="Q470" s="11"/>
    </row>
    <row r="471" spans="4:17" s="12" customFormat="1" ht="12.9" customHeight="1">
      <c r="D471" s="11"/>
      <c r="E471" s="11"/>
      <c r="F471" s="11"/>
      <c r="G471" s="11"/>
      <c r="H471" s="11"/>
      <c r="I471" s="11"/>
      <c r="J471" s="11"/>
      <c r="K471" s="11"/>
      <c r="L471" s="11"/>
      <c r="M471" s="11"/>
      <c r="N471" s="11"/>
      <c r="O471" s="11"/>
      <c r="P471" s="11"/>
      <c r="Q471" s="11"/>
    </row>
    <row r="472" spans="4:17" s="12" customFormat="1" ht="12.9" customHeight="1">
      <c r="D472" s="11"/>
      <c r="E472" s="11"/>
      <c r="F472" s="11"/>
      <c r="G472" s="11"/>
      <c r="H472" s="11"/>
      <c r="I472" s="11"/>
      <c r="J472" s="11"/>
      <c r="K472" s="11"/>
      <c r="L472" s="11"/>
      <c r="M472" s="11"/>
      <c r="N472" s="11"/>
      <c r="O472" s="11"/>
      <c r="P472" s="11"/>
      <c r="Q472" s="11"/>
    </row>
    <row r="473" spans="4:17" s="12" customFormat="1" ht="12.9" customHeight="1">
      <c r="D473" s="11"/>
      <c r="E473" s="11"/>
      <c r="F473" s="11"/>
      <c r="G473" s="11"/>
      <c r="H473" s="11"/>
      <c r="I473" s="11"/>
      <c r="J473" s="11"/>
      <c r="K473" s="11"/>
      <c r="L473" s="11"/>
      <c r="M473" s="11"/>
      <c r="N473" s="11"/>
      <c r="O473" s="11"/>
      <c r="P473" s="11"/>
      <c r="Q473" s="11"/>
    </row>
    <row r="474" spans="4:17" s="12" customFormat="1" ht="12.9" customHeight="1">
      <c r="D474" s="11"/>
      <c r="E474" s="11"/>
      <c r="F474" s="11"/>
      <c r="G474" s="11"/>
      <c r="H474" s="11"/>
      <c r="I474" s="11"/>
      <c r="J474" s="11"/>
      <c r="K474" s="11"/>
      <c r="L474" s="11"/>
      <c r="M474" s="11"/>
      <c r="N474" s="11"/>
      <c r="O474" s="11"/>
      <c r="P474" s="11"/>
      <c r="Q474" s="11"/>
    </row>
    <row r="475" spans="4:17" s="12" customFormat="1" ht="12.9" customHeight="1">
      <c r="D475" s="11"/>
      <c r="E475" s="11"/>
      <c r="F475" s="11"/>
      <c r="G475" s="11"/>
      <c r="H475" s="11"/>
      <c r="I475" s="11"/>
      <c r="J475" s="11"/>
      <c r="K475" s="11"/>
      <c r="L475" s="11"/>
      <c r="M475" s="11"/>
      <c r="N475" s="11"/>
      <c r="O475" s="11"/>
      <c r="P475" s="11"/>
      <c r="Q475" s="11"/>
    </row>
    <row r="476" spans="4:17" s="12" customFormat="1" ht="12.9" customHeight="1">
      <c r="D476" s="11"/>
      <c r="E476" s="11"/>
      <c r="F476" s="11"/>
      <c r="G476" s="11"/>
      <c r="H476" s="11"/>
      <c r="I476" s="11"/>
      <c r="J476" s="11"/>
      <c r="K476" s="11"/>
      <c r="L476" s="11"/>
      <c r="M476" s="11"/>
      <c r="N476" s="11"/>
      <c r="O476" s="11"/>
      <c r="P476" s="11"/>
      <c r="Q476" s="11"/>
    </row>
    <row r="477" spans="4:17" s="12" customFormat="1" ht="12.9" customHeight="1">
      <c r="D477" s="11"/>
      <c r="E477" s="11"/>
      <c r="F477" s="11"/>
      <c r="G477" s="11"/>
      <c r="H477" s="11"/>
      <c r="I477" s="11"/>
      <c r="J477" s="11"/>
      <c r="K477" s="11"/>
      <c r="L477" s="11"/>
      <c r="M477" s="11"/>
      <c r="N477" s="11"/>
      <c r="O477" s="11"/>
      <c r="P477" s="11"/>
      <c r="Q477" s="11"/>
    </row>
    <row r="478" spans="4:17" s="12" customFormat="1" ht="12.9" customHeight="1">
      <c r="D478" s="11"/>
      <c r="E478" s="11"/>
      <c r="F478" s="11"/>
      <c r="G478" s="11"/>
      <c r="H478" s="11"/>
      <c r="I478" s="11"/>
      <c r="J478" s="11"/>
      <c r="K478" s="11"/>
      <c r="L478" s="11"/>
      <c r="M478" s="11"/>
      <c r="N478" s="11"/>
      <c r="O478" s="11"/>
      <c r="P478" s="11"/>
      <c r="Q478" s="11"/>
    </row>
    <row r="479" spans="4:17" s="12" customFormat="1" ht="12.9" customHeight="1">
      <c r="D479" s="11"/>
      <c r="E479" s="11"/>
      <c r="F479" s="11"/>
      <c r="G479" s="11"/>
      <c r="H479" s="11"/>
      <c r="I479" s="11"/>
      <c r="J479" s="11"/>
      <c r="K479" s="11"/>
      <c r="L479" s="11"/>
      <c r="M479" s="11"/>
      <c r="N479" s="11"/>
      <c r="O479" s="11"/>
      <c r="P479" s="11"/>
      <c r="Q479" s="11"/>
    </row>
    <row r="480" spans="4:17" s="12" customFormat="1" ht="12.9" customHeight="1">
      <c r="D480" s="11"/>
      <c r="E480" s="11"/>
      <c r="F480" s="11"/>
      <c r="G480" s="11"/>
      <c r="H480" s="11"/>
      <c r="I480" s="11"/>
      <c r="J480" s="11"/>
      <c r="K480" s="11"/>
      <c r="L480" s="11"/>
      <c r="M480" s="11"/>
      <c r="N480" s="11"/>
      <c r="O480" s="11"/>
      <c r="P480" s="11"/>
      <c r="Q480" s="11"/>
    </row>
    <row r="481" spans="4:17" s="12" customFormat="1" ht="12.9" customHeight="1">
      <c r="D481" s="11"/>
      <c r="E481" s="11"/>
      <c r="F481" s="11"/>
      <c r="G481" s="11"/>
      <c r="H481" s="11"/>
      <c r="I481" s="11"/>
      <c r="J481" s="11"/>
      <c r="K481" s="11"/>
      <c r="L481" s="11"/>
      <c r="M481" s="11"/>
      <c r="N481" s="11"/>
      <c r="O481" s="11"/>
      <c r="P481" s="11"/>
      <c r="Q481" s="11"/>
    </row>
    <row r="482" spans="4:17" s="12" customFormat="1" ht="12.9" customHeight="1">
      <c r="D482" s="11"/>
      <c r="E482" s="11"/>
      <c r="F482" s="11"/>
      <c r="G482" s="11"/>
      <c r="H482" s="11"/>
      <c r="I482" s="11"/>
      <c r="J482" s="11"/>
      <c r="K482" s="11"/>
      <c r="L482" s="11"/>
      <c r="M482" s="11"/>
      <c r="N482" s="11"/>
      <c r="O482" s="11"/>
      <c r="P482" s="11"/>
      <c r="Q482" s="11"/>
    </row>
    <row r="483" spans="4:17" s="12" customFormat="1" ht="12.9" customHeight="1">
      <c r="D483" s="11"/>
      <c r="E483" s="11"/>
      <c r="F483" s="11"/>
      <c r="G483" s="11"/>
      <c r="H483" s="11"/>
      <c r="I483" s="11"/>
      <c r="J483" s="11"/>
      <c r="K483" s="11"/>
      <c r="L483" s="11"/>
      <c r="M483" s="11"/>
      <c r="N483" s="11"/>
      <c r="O483" s="11"/>
      <c r="P483" s="11"/>
      <c r="Q483" s="11"/>
    </row>
    <row r="484" spans="4:17" s="12" customFormat="1" ht="12.9" customHeight="1">
      <c r="D484" s="11"/>
      <c r="E484" s="11"/>
      <c r="F484" s="11"/>
      <c r="G484" s="11"/>
      <c r="H484" s="11"/>
      <c r="I484" s="11"/>
      <c r="J484" s="11"/>
      <c r="K484" s="11"/>
      <c r="L484" s="11"/>
      <c r="M484" s="11"/>
      <c r="N484" s="11"/>
      <c r="O484" s="11"/>
      <c r="P484" s="11"/>
      <c r="Q484" s="11"/>
    </row>
    <row r="485" spans="4:17" s="12" customFormat="1" ht="12.9" customHeight="1">
      <c r="D485" s="11"/>
      <c r="E485" s="11"/>
      <c r="F485" s="11"/>
      <c r="G485" s="11"/>
      <c r="H485" s="11"/>
      <c r="I485" s="11"/>
      <c r="J485" s="11"/>
      <c r="K485" s="11"/>
      <c r="L485" s="11"/>
      <c r="M485" s="11"/>
      <c r="N485" s="11"/>
      <c r="O485" s="11"/>
      <c r="P485" s="11"/>
      <c r="Q485" s="11"/>
    </row>
    <row r="486" spans="4:17" s="12" customFormat="1" ht="12.9" customHeight="1">
      <c r="D486" s="11"/>
      <c r="E486" s="11"/>
      <c r="F486" s="11"/>
      <c r="G486" s="11"/>
      <c r="H486" s="11"/>
      <c r="I486" s="11"/>
      <c r="J486" s="11"/>
      <c r="K486" s="11"/>
      <c r="L486" s="11"/>
      <c r="M486" s="11"/>
      <c r="N486" s="11"/>
      <c r="O486" s="11"/>
      <c r="P486" s="11"/>
      <c r="Q486" s="11"/>
    </row>
    <row r="487" spans="4:17" s="12" customFormat="1" ht="12.9" customHeight="1">
      <c r="D487" s="11"/>
      <c r="E487" s="11"/>
      <c r="F487" s="11"/>
      <c r="G487" s="11"/>
      <c r="H487" s="11"/>
      <c r="I487" s="11"/>
      <c r="J487" s="11"/>
      <c r="K487" s="11"/>
      <c r="L487" s="11"/>
      <c r="M487" s="11"/>
      <c r="N487" s="11"/>
      <c r="O487" s="11"/>
      <c r="P487" s="11"/>
      <c r="Q487" s="11"/>
    </row>
    <row r="488" spans="4:17" s="12" customFormat="1" ht="12.9" customHeight="1">
      <c r="D488" s="11"/>
      <c r="E488" s="11"/>
      <c r="F488" s="11"/>
      <c r="G488" s="11"/>
      <c r="H488" s="11"/>
      <c r="I488" s="11"/>
      <c r="J488" s="11"/>
      <c r="K488" s="11"/>
      <c r="L488" s="11"/>
      <c r="M488" s="11"/>
      <c r="N488" s="11"/>
      <c r="O488" s="11"/>
      <c r="P488" s="11"/>
      <c r="Q488" s="11"/>
    </row>
    <row r="489" spans="4:17" s="12" customFormat="1" ht="12.9" customHeight="1">
      <c r="D489" s="11"/>
      <c r="E489" s="11"/>
      <c r="F489" s="11"/>
      <c r="G489" s="11"/>
      <c r="H489" s="11"/>
      <c r="I489" s="11"/>
      <c r="J489" s="11"/>
      <c r="K489" s="11"/>
      <c r="L489" s="11"/>
      <c r="M489" s="11"/>
      <c r="N489" s="11"/>
      <c r="O489" s="11"/>
      <c r="P489" s="11"/>
      <c r="Q489" s="11"/>
    </row>
    <row r="490" spans="4:17" s="12" customFormat="1" ht="12.9" customHeight="1">
      <c r="D490" s="11"/>
      <c r="E490" s="11"/>
      <c r="F490" s="11"/>
      <c r="G490" s="11"/>
      <c r="H490" s="11"/>
      <c r="I490" s="11"/>
      <c r="J490" s="11"/>
      <c r="K490" s="11"/>
      <c r="L490" s="11"/>
      <c r="M490" s="11"/>
      <c r="N490" s="11"/>
      <c r="O490" s="11"/>
      <c r="P490" s="11"/>
      <c r="Q490" s="11"/>
    </row>
    <row r="491" spans="4:17" s="12" customFormat="1" ht="12.9" customHeight="1">
      <c r="D491" s="11"/>
      <c r="E491" s="11"/>
      <c r="F491" s="11"/>
      <c r="G491" s="11"/>
      <c r="H491" s="11"/>
      <c r="I491" s="11"/>
      <c r="J491" s="11"/>
      <c r="K491" s="11"/>
      <c r="L491" s="11"/>
      <c r="M491" s="11"/>
      <c r="N491" s="11"/>
      <c r="O491" s="11"/>
      <c r="P491" s="11"/>
      <c r="Q491" s="11"/>
    </row>
    <row r="492" spans="4:17" s="12" customFormat="1" ht="12.9" customHeight="1">
      <c r="D492" s="11"/>
      <c r="E492" s="11"/>
      <c r="F492" s="11"/>
      <c r="G492" s="11"/>
      <c r="H492" s="11"/>
      <c r="I492" s="11"/>
      <c r="J492" s="11"/>
      <c r="K492" s="11"/>
      <c r="L492" s="11"/>
      <c r="M492" s="11"/>
      <c r="N492" s="11"/>
      <c r="O492" s="11"/>
      <c r="P492" s="11"/>
      <c r="Q492" s="11"/>
    </row>
    <row r="493" spans="4:17" s="12" customFormat="1" ht="12.9" customHeight="1">
      <c r="D493" s="11"/>
      <c r="E493" s="11"/>
      <c r="F493" s="11"/>
      <c r="G493" s="11"/>
      <c r="H493" s="11"/>
      <c r="I493" s="11"/>
      <c r="J493" s="11"/>
      <c r="K493" s="11"/>
      <c r="L493" s="11"/>
      <c r="M493" s="11"/>
      <c r="N493" s="11"/>
      <c r="O493" s="11"/>
      <c r="P493" s="11"/>
      <c r="Q493" s="11"/>
    </row>
    <row r="494" spans="4:17" s="12" customFormat="1" ht="12.9" customHeight="1">
      <c r="D494" s="11"/>
      <c r="E494" s="11"/>
      <c r="F494" s="11"/>
      <c r="G494" s="11"/>
      <c r="H494" s="11"/>
      <c r="I494" s="11"/>
      <c r="J494" s="11"/>
      <c r="K494" s="11"/>
      <c r="L494" s="11"/>
      <c r="M494" s="11"/>
      <c r="N494" s="11"/>
      <c r="O494" s="11"/>
      <c r="P494" s="11"/>
      <c r="Q494" s="11"/>
    </row>
    <row r="495" spans="4:17" s="12" customFormat="1" ht="12.9" customHeight="1">
      <c r="D495" s="11"/>
      <c r="E495" s="11"/>
      <c r="F495" s="11"/>
      <c r="G495" s="11"/>
      <c r="H495" s="11"/>
      <c r="I495" s="11"/>
      <c r="J495" s="11"/>
      <c r="K495" s="11"/>
      <c r="L495" s="11"/>
      <c r="M495" s="11"/>
      <c r="N495" s="11"/>
      <c r="O495" s="11"/>
      <c r="P495" s="11"/>
      <c r="Q495" s="11"/>
    </row>
    <row r="496" spans="4:17" s="12" customFormat="1" ht="12.9" customHeight="1">
      <c r="D496" s="11"/>
      <c r="E496" s="11"/>
      <c r="F496" s="11"/>
      <c r="G496" s="11"/>
      <c r="H496" s="11"/>
      <c r="I496" s="11"/>
      <c r="J496" s="11"/>
      <c r="K496" s="11"/>
      <c r="L496" s="11"/>
      <c r="M496" s="11"/>
      <c r="N496" s="11"/>
      <c r="O496" s="11"/>
      <c r="P496" s="11"/>
      <c r="Q496" s="11"/>
    </row>
  </sheetData>
  <mergeCells count="6">
    <mergeCell ref="C19:N20"/>
    <mergeCell ref="B1:M1"/>
    <mergeCell ref="N1:O5"/>
    <mergeCell ref="B2:M4"/>
    <mergeCell ref="B5:M5"/>
    <mergeCell ref="C17:N18"/>
  </mergeCells>
  <pageMargins left="0.59055118110236227" right="0.59055118110236227" top="0.59055118110236227" bottom="0.59055118110236227" header="0" footer="0"/>
  <pageSetup paperSize="9" fitToHeight="0" orientation="portrait" r:id="rId1"/>
  <headerFooter alignWithMargins="0">
    <oddHeader xml:space="preserve">&amp;C
</oddHeader>
  </headerFooter>
  <rowBreaks count="1" manualBreakCount="1">
    <brk id="496" min="1" max="14" man="1"/>
  </rowBreaks>
  <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128"/>
  <sheetViews>
    <sheetView showGridLines="0" view="pageBreakPreview" zoomScaleNormal="100" zoomScaleSheetLayoutView="100" workbookViewId="0">
      <selection activeCell="C13" sqref="C13:N13"/>
    </sheetView>
  </sheetViews>
  <sheetFormatPr baseColWidth="10" defaultColWidth="6.6640625" defaultRowHeight="12.6" customHeight="1"/>
  <cols>
    <col min="1" max="1" width="6.6640625" style="11"/>
    <col min="2" max="2" width="2.33203125" style="11" customWidth="1"/>
    <col min="3" max="3" width="8.77734375" style="11" customWidth="1"/>
    <col min="4" max="4" width="60.77734375" style="11" customWidth="1"/>
    <col min="5" max="5" width="7.77734375" style="11" customWidth="1"/>
    <col min="6" max="6" width="7.77734375" style="23" customWidth="1"/>
    <col min="7" max="7" width="2.33203125" style="11" customWidth="1"/>
    <col min="8" max="16384" width="6.6640625" style="11"/>
  </cols>
  <sheetData>
    <row r="1" spans="2:7" ht="15" customHeight="1">
      <c r="B1" s="73" t="str">
        <f>+CAR!C10</f>
        <v>MUNICIPALIDAD DISTRITAL DE COMAS</v>
      </c>
      <c r="C1" s="74"/>
      <c r="D1" s="74"/>
      <c r="E1" s="91"/>
      <c r="F1" s="91"/>
      <c r="G1" s="91"/>
    </row>
    <row r="2" spans="2:7" ht="15" customHeight="1">
      <c r="B2" s="92" t="str">
        <f>+CAR!C13</f>
        <v xml:space="preserve">"MEJORAMIENTO DEL SERVICIO DE MOVILIDAD URBANA EN EL JR. GENERAL CORDOVA EN EL TRAMO JR. BARTOLOME HERRERA HASTA EL JR JOSÉ OLAYA DEL DISTRITO DE COMAS DE LA PROVINCIA DE LIMA DEL DEPARTAMENTO DE LIMA" CON CUI N° 2709965" </v>
      </c>
      <c r="C2" s="92"/>
      <c r="D2" s="92"/>
      <c r="E2" s="91"/>
      <c r="F2" s="91"/>
      <c r="G2" s="91"/>
    </row>
    <row r="3" spans="2:7" ht="15" customHeight="1">
      <c r="B3" s="92"/>
      <c r="C3" s="92"/>
      <c r="D3" s="92"/>
      <c r="E3" s="91"/>
      <c r="F3" s="91"/>
      <c r="G3" s="91"/>
    </row>
    <row r="4" spans="2:7" ht="15" customHeight="1">
      <c r="B4" s="92"/>
      <c r="C4" s="92"/>
      <c r="D4" s="92"/>
      <c r="E4" s="91"/>
      <c r="F4" s="91"/>
      <c r="G4" s="91"/>
    </row>
    <row r="5" spans="2:7" ht="15" customHeight="1">
      <c r="B5" s="91" t="str">
        <f>+CAR!C16</f>
        <v>METRADOS</v>
      </c>
      <c r="C5" s="91"/>
      <c r="D5" s="91"/>
      <c r="E5" s="91"/>
      <c r="F5" s="91"/>
      <c r="G5" s="91"/>
    </row>
    <row r="7" spans="2:7" ht="15" customHeight="1">
      <c r="C7" s="93" t="s">
        <v>10</v>
      </c>
      <c r="D7" s="93"/>
      <c r="E7" s="93"/>
      <c r="F7" s="93"/>
    </row>
    <row r="8" spans="2:7" ht="15" customHeight="1">
      <c r="C8" s="51"/>
      <c r="D8" s="51"/>
      <c r="E8" s="51"/>
      <c r="F8" s="51"/>
    </row>
    <row r="9" spans="2:7" ht="15" customHeight="1">
      <c r="C9" s="44" t="s">
        <v>3</v>
      </c>
      <c r="D9" s="44" t="s">
        <v>0</v>
      </c>
      <c r="E9" s="44" t="s">
        <v>4</v>
      </c>
      <c r="F9" s="52" t="s">
        <v>5</v>
      </c>
    </row>
    <row r="10" spans="2:7" s="17" customFormat="1" ht="15" customHeight="1">
      <c r="C10" s="53" t="s">
        <v>7</v>
      </c>
      <c r="D10" s="54" t="str">
        <f>+VLOOKUP(C10,PROV!_xlnm.Print_Area,2,0)</f>
        <v>OBRAS PROVISIONALES, TRABAJOS PRELIMINARES, SEGURIDAD Y SALUD</v>
      </c>
      <c r="E10" s="50"/>
      <c r="F10" s="31"/>
    </row>
    <row r="11" spans="2:7" s="17" customFormat="1" ht="15" customHeight="1">
      <c r="C11" s="55" t="s">
        <v>8</v>
      </c>
      <c r="D11" s="56" t="str">
        <f>+VLOOKUP(C11,PROV!_xlnm.Print_Area,2,0)</f>
        <v>OBRAS PROVISIONALES</v>
      </c>
      <c r="E11" s="57"/>
      <c r="F11" s="58"/>
    </row>
    <row r="12" spans="2:7" s="17" customFormat="1" ht="15" customHeight="1">
      <c r="C12" s="59" t="s">
        <v>47</v>
      </c>
      <c r="D12" s="49" t="str">
        <f>+VLOOKUP(C12,PROV!_xlnm.Print_Area,2,0)</f>
        <v>CARTEL DE IDENTIFICACION DE LA OBRA DE 4.80 X 3.60 M</v>
      </c>
      <c r="E12" s="50" t="str">
        <f>+VLOOKUP(C12,PROV!_xlnm.Print_Area,14,0)</f>
        <v>UND</v>
      </c>
      <c r="F12" s="31">
        <f>+VLOOKUP(C12,PROV!_xlnm.Print_Area,13,0)</f>
        <v>1</v>
      </c>
    </row>
    <row r="13" spans="2:7" s="17" customFormat="1" ht="15" customHeight="1">
      <c r="C13" s="59" t="s">
        <v>48</v>
      </c>
      <c r="D13" s="49" t="str">
        <f>+VLOOKUP(C13,PROV!_xlnm.Print_Area,2,0)</f>
        <v>ALMACEN Y VESTUARIO Y OFICINA PROVISIONAL</v>
      </c>
      <c r="E13" s="50" t="str">
        <f>+VLOOKUP(C13,PROV!_xlnm.Print_Area,14,0)</f>
        <v>MES</v>
      </c>
      <c r="F13" s="38">
        <f>+VLOOKUP(C13,PROV!_xlnm.Print_Area,13,0)</f>
        <v>2</v>
      </c>
    </row>
    <row r="14" spans="2:7" s="17" customFormat="1" ht="15" customHeight="1">
      <c r="C14" s="59" t="s">
        <v>49</v>
      </c>
      <c r="D14" s="49" t="str">
        <f>+VLOOKUP(C14,PROV!_xlnm.Print_Area,2,0)</f>
        <v>ALQUILER DE BAÑOS PORTATILES PARA OBRA</v>
      </c>
      <c r="E14" s="50" t="str">
        <f>+VLOOKUP(C14,PROV!_xlnm.Print_Area,14,0)</f>
        <v>MES</v>
      </c>
      <c r="F14" s="38">
        <f>+VLOOKUP(C14,PROV!_xlnm.Print_Area,13,0)</f>
        <v>2</v>
      </c>
    </row>
    <row r="15" spans="2:7" s="17" customFormat="1" ht="15" customHeight="1">
      <c r="C15" s="59" t="s">
        <v>254</v>
      </c>
      <c r="D15" s="49" t="str">
        <f>+VLOOKUP(C15,PROV!_xlnm.Print_Area,2,0)</f>
        <v>MOVILIZACION Y DESMOVILIZACION DE MAQUINARIAS, EQUIPOS Y HERRAMIENTAS</v>
      </c>
      <c r="E15" s="50" t="str">
        <f>+VLOOKUP(C15,PROV!_xlnm.Print_Area,14,0)</f>
        <v>GLB</v>
      </c>
      <c r="F15" s="38">
        <f>+VLOOKUP(C15,PROV!_xlnm.Print_Area,13,0)</f>
        <v>1</v>
      </c>
    </row>
    <row r="16" spans="2:7" s="17" customFormat="1" ht="15" customHeight="1">
      <c r="C16" s="55" t="s">
        <v>6</v>
      </c>
      <c r="D16" s="56" t="str">
        <f>+VLOOKUP(C16,PROV!_xlnm.Print_Area,2,0)</f>
        <v>SEGURIDAD Y SALUD EN OBRA</v>
      </c>
      <c r="E16" s="57"/>
      <c r="F16" s="58"/>
    </row>
    <row r="17" spans="3:6" s="17" customFormat="1" ht="30" customHeight="1">
      <c r="C17" s="59" t="s">
        <v>51</v>
      </c>
      <c r="D17" s="62" t="str">
        <f>+VLOOKUP(C17,PROV!_xlnm.Print_Area,2,0)</f>
        <v>ELABORACION, IMPLEMENTACION Y ADMINISTRACION DEL PLAN DE SEGURIDAD Y SALUD EN EL TRABAJO</v>
      </c>
      <c r="E17" s="50" t="str">
        <f>+VLOOKUP(C17,PROV!_xlnm.Print_Area,14,0)</f>
        <v>GLB</v>
      </c>
      <c r="F17" s="31">
        <f>+VLOOKUP(C17,PROV!_xlnm.Print_Area,13,0)</f>
        <v>1</v>
      </c>
    </row>
    <row r="18" spans="3:6" s="17" customFormat="1" ht="15" customHeight="1">
      <c r="C18" s="59" t="s">
        <v>53</v>
      </c>
      <c r="D18" s="49" t="str">
        <f>+VLOOKUP(C18,PROV!_xlnm.Print_Area,2,0)</f>
        <v>EQUIPO DE PROTECCION INDIVIDUAL</v>
      </c>
      <c r="E18" s="50" t="str">
        <f>+VLOOKUP(C18,PROV!_xlnm.Print_Area,14,0)</f>
        <v>GLB</v>
      </c>
      <c r="F18" s="31">
        <f>+VLOOKUP(C18,PROV!_xlnm.Print_Area,13,0)</f>
        <v>1</v>
      </c>
    </row>
    <row r="19" spans="3:6" s="17" customFormat="1" ht="15" customHeight="1">
      <c r="C19" s="59" t="s">
        <v>56</v>
      </c>
      <c r="D19" s="49" t="str">
        <f>+VLOOKUP(C19,PROV!_xlnm.Print_Area,2,0)</f>
        <v>EQUIPO DE PROTECCION COLECTIVA</v>
      </c>
      <c r="E19" s="50" t="str">
        <f>+VLOOKUP(C19,PROV!_xlnm.Print_Area,14,0)</f>
        <v>GLB</v>
      </c>
      <c r="F19" s="31">
        <f>+VLOOKUP(C19,PROV!_xlnm.Print_Area,13,0)</f>
        <v>1</v>
      </c>
    </row>
    <row r="20" spans="3:6" s="17" customFormat="1" ht="15" customHeight="1">
      <c r="C20" s="59" t="s">
        <v>258</v>
      </c>
      <c r="D20" s="49" t="str">
        <f>+VLOOKUP(C20,PROV!_xlnm.Print_Area,2,0)</f>
        <v>CAPACITACION EN SEGURIDAD Y SALUD</v>
      </c>
      <c r="E20" s="50" t="str">
        <f>+VLOOKUP(C20,PROV!_xlnm.Print_Area,14,0)</f>
        <v>GLB</v>
      </c>
      <c r="F20" s="31">
        <f>+VLOOKUP(C20,PROV!_xlnm.Print_Area,13,0)</f>
        <v>1</v>
      </c>
    </row>
    <row r="21" spans="3:6" s="17" customFormat="1" ht="15" customHeight="1">
      <c r="C21" s="59" t="s">
        <v>259</v>
      </c>
      <c r="D21" s="49" t="str">
        <f>+VLOOKUP(C21,PROV!_xlnm.Print_Area,2,0)</f>
        <v>RECURSOS PARA RESPUESTA ANTE EMERGENCIAS EN SEGURIDAD Y SALUD</v>
      </c>
      <c r="E21" s="50" t="str">
        <f>+VLOOKUP(C21,PROV!_xlnm.Print_Area,14,0)</f>
        <v>GLB</v>
      </c>
      <c r="F21" s="31">
        <f>+VLOOKUP(C21,PROV!_xlnm.Print_Area,13,0)</f>
        <v>1</v>
      </c>
    </row>
    <row r="22" spans="3:6" s="17" customFormat="1" ht="15" customHeight="1">
      <c r="C22" s="55" t="s">
        <v>9</v>
      </c>
      <c r="D22" s="56" t="str">
        <f>+VLOOKUP(C22,PROV!_xlnm.Print_Area,2,0)</f>
        <v>TRABAJOS PRELIMINARES</v>
      </c>
      <c r="E22" s="57"/>
      <c r="F22" s="58"/>
    </row>
    <row r="23" spans="3:6" s="17" customFormat="1" ht="15" customHeight="1">
      <c r="C23" s="60" t="s">
        <v>58</v>
      </c>
      <c r="D23" s="61" t="str">
        <f>+VLOOKUP(C23,PROV!_xlnm.Print_Area,2,0)</f>
        <v>DEMOLICIONES</v>
      </c>
      <c r="E23" s="48"/>
      <c r="F23" s="33"/>
    </row>
    <row r="24" spans="3:6" s="17" customFormat="1" ht="15" customHeight="1">
      <c r="C24" s="59" t="s">
        <v>260</v>
      </c>
      <c r="D24" s="49" t="str">
        <f>+VLOOKUP(C24,PROV!_xlnm.Print_Area,2,0)</f>
        <v>DEMOLICION DE VEREDA DE CONCRETO E=10CM</v>
      </c>
      <c r="E24" s="50" t="str">
        <f>+VLOOKUP(C24,PROV!_xlnm.Print_Area,14,0)</f>
        <v>M2</v>
      </c>
      <c r="F24" s="31">
        <f>+VLOOKUP(C24,PROV!_xlnm.Print_Area,13,0)</f>
        <v>598.93499999999995</v>
      </c>
    </row>
    <row r="25" spans="3:6" s="17" customFormat="1" ht="15" customHeight="1">
      <c r="C25" s="59" t="s">
        <v>261</v>
      </c>
      <c r="D25" s="49" t="str">
        <f>+VLOOKUP(C25,PROV!_xlnm.Print_Area,2,0)</f>
        <v>DEMOLICION DE RAMPA DE CONCRETO E=10CM</v>
      </c>
      <c r="E25" s="50" t="str">
        <f>+VLOOKUP(C25,PROV!_xlnm.Print_Area,14,0)</f>
        <v>M2</v>
      </c>
      <c r="F25" s="31">
        <f>+VLOOKUP(C25,PROV!_xlnm.Print_Area,13,0)</f>
        <v>233.87200000000001</v>
      </c>
    </row>
    <row r="26" spans="3:6" s="17" customFormat="1" ht="15" customHeight="1">
      <c r="C26" s="59" t="s">
        <v>262</v>
      </c>
      <c r="D26" s="49" t="str">
        <f>+VLOOKUP(C26,PROV!_xlnm.Print_Area,2,0)</f>
        <v>DEMOLICION DE PISO DE MAYOLICA</v>
      </c>
      <c r="E26" s="50" t="str">
        <f>+VLOOKUP(C26,PROV!_xlnm.Print_Area,14,0)</f>
        <v>M2</v>
      </c>
      <c r="F26" s="31">
        <f>+VLOOKUP(C26,PROV!_xlnm.Print_Area,13,0)</f>
        <v>29.803999999999998</v>
      </c>
    </row>
    <row r="27" spans="3:6" s="17" customFormat="1" ht="15" customHeight="1">
      <c r="C27" s="59" t="s">
        <v>263</v>
      </c>
      <c r="D27" s="49" t="str">
        <f>+VLOOKUP(C27,PROV!_xlnm.Print_Area,2,0)</f>
        <v>DEMOLICION DE SARDINELES PERALTADOS</v>
      </c>
      <c r="E27" s="50" t="str">
        <f>+VLOOKUP(C27,PROV!_xlnm.Print_Area,14,0)</f>
        <v>M</v>
      </c>
      <c r="F27" s="31">
        <f>+VLOOKUP(C27,PROV!_xlnm.Print_Area,13,0)</f>
        <v>182.66299999999998</v>
      </c>
    </row>
    <row r="28" spans="3:6" s="17" customFormat="1" ht="15" customHeight="1">
      <c r="C28" s="59" t="s">
        <v>264</v>
      </c>
      <c r="D28" s="49" t="str">
        <f>+VLOOKUP(C28,PROV!_xlnm.Print_Area,2,0)</f>
        <v>DEMOLICION DE SARDINELES SUMERGIDOS</v>
      </c>
      <c r="E28" s="50" t="str">
        <f>+VLOOKUP(C28,PROV!_xlnm.Print_Area,14,0)</f>
        <v>M</v>
      </c>
      <c r="F28" s="31">
        <f>+VLOOKUP(C28,PROV!_xlnm.Print_Area,13,0)</f>
        <v>396.67099999999999</v>
      </c>
    </row>
    <row r="29" spans="3:6" s="17" customFormat="1" ht="15" customHeight="1">
      <c r="C29" s="59" t="s">
        <v>265</v>
      </c>
      <c r="D29" s="49" t="str">
        <f>+VLOOKUP(C29,PROV!_xlnm.Print_Area,2,0)</f>
        <v>CORTE DE PAVIMENTO EXISTENTE</v>
      </c>
      <c r="E29" s="50" t="str">
        <f>+VLOOKUP(C29,PROV!_xlnm.Print_Area,14,0)</f>
        <v>M</v>
      </c>
      <c r="F29" s="31">
        <f>+VLOOKUP(C29,PROV!_xlnm.Print_Area,13,0)</f>
        <v>25.25</v>
      </c>
    </row>
    <row r="30" spans="3:6" s="17" customFormat="1" ht="15" customHeight="1">
      <c r="C30" s="59" t="s">
        <v>283</v>
      </c>
      <c r="D30" s="49" t="str">
        <f>+VLOOKUP(C30,PROV!_xlnm.Print_Area,2,0)</f>
        <v>DEMOLICION DE PAVIMENTO EXISTENTE</v>
      </c>
      <c r="E30" s="50" t="str">
        <f>+VLOOKUP(C30,PROV!_xlnm.Print_Area,14,0)</f>
        <v>M2</v>
      </c>
      <c r="F30" s="31">
        <f>+VLOOKUP(C30,PROV!_xlnm.Print_Area,13,0)</f>
        <v>1152.4780000000001</v>
      </c>
    </row>
    <row r="31" spans="3:6" s="17" customFormat="1" ht="15" customHeight="1">
      <c r="C31" s="59" t="s">
        <v>284</v>
      </c>
      <c r="D31" s="49" t="str">
        <f>+VLOOKUP(C31,PROV!_xlnm.Print_Area,2,0)</f>
        <v>ELIMINACION DE MATERIAL EXCEDENTE C/VOLQUETE DE 15M3 (D=10KM)</v>
      </c>
      <c r="E31" s="50" t="str">
        <f>+VLOOKUP(C31,PROV!_xlnm.Print_Area,14,0)</f>
        <v>M3</v>
      </c>
      <c r="F31" s="31">
        <f>+VLOOKUP(C31,PROV!_xlnm.Print_Area,13,0)</f>
        <v>231.89052599999999</v>
      </c>
    </row>
    <row r="32" spans="3:6" s="17" customFormat="1" ht="15" customHeight="1">
      <c r="C32" s="60" t="s">
        <v>59</v>
      </c>
      <c r="D32" s="61" t="str">
        <f>+VLOOKUP(C32,PROV!_xlnm.Print_Area,2,0)</f>
        <v>TRAZO Y REPLANTEO</v>
      </c>
      <c r="E32" s="48"/>
      <c r="F32" s="33"/>
    </row>
    <row r="33" spans="3:6" s="17" customFormat="1" ht="15" customHeight="1">
      <c r="C33" s="59" t="s">
        <v>266</v>
      </c>
      <c r="D33" s="49" t="str">
        <f>+VLOOKUP(C33,PROV!_xlnm.Print_Area,2,0)</f>
        <v>TRAZO Y REPLANTEO PRELIMINAR EN TERRENO NORMAL</v>
      </c>
      <c r="E33" s="50" t="str">
        <f>+VLOOKUP(C33,PROV!_xlnm.Print_Area,14,0)</f>
        <v>M2</v>
      </c>
      <c r="F33" s="31">
        <f>+VLOOKUP(C33,PROV!_xlnm.Print_Area,13,0)</f>
        <v>2200.4902000000002</v>
      </c>
    </row>
    <row r="34" spans="3:6" s="17" customFormat="1" ht="15" customHeight="1">
      <c r="C34" s="53" t="s">
        <v>16</v>
      </c>
      <c r="D34" s="54" t="str">
        <f>VLOOKUP(C34,VER!_xlnm.Print_Area,2,FALSE)</f>
        <v>VEREDAS DE CONCRETO</v>
      </c>
      <c r="E34" s="50"/>
      <c r="F34" s="31"/>
    </row>
    <row r="35" spans="3:6" ht="15" customHeight="1">
      <c r="C35" s="60" t="s">
        <v>17</v>
      </c>
      <c r="D35" s="61" t="str">
        <f>VLOOKUP(C35,VER!_xlnm.Print_Area,2,FALSE)</f>
        <v>MOVIMIENTOS DE TIERRA</v>
      </c>
      <c r="E35" s="48"/>
      <c r="F35" s="33"/>
    </row>
    <row r="36" spans="3:6" s="17" customFormat="1" ht="15" customHeight="1">
      <c r="C36" s="59" t="s">
        <v>60</v>
      </c>
      <c r="D36" s="49" t="str">
        <f>VLOOKUP(C36,VER!_xlnm.Print_Area,2,FALSE)</f>
        <v>CORTE EN TERRENO NORMAL CON MAQUINARIA</v>
      </c>
      <c r="E36" s="50" t="str">
        <f>VLOOKUP(C36,VER!_xlnm.Print_Area,14,FALSE)</f>
        <v>M3</v>
      </c>
      <c r="F36" s="31">
        <f>VLOOKUP(C36,VER!_xlnm.Print_Area,13,FALSE)</f>
        <v>76.121549999999985</v>
      </c>
    </row>
    <row r="37" spans="3:6" ht="15" customHeight="1">
      <c r="C37" s="59" t="s">
        <v>65</v>
      </c>
      <c r="D37" s="49" t="str">
        <f>VLOOKUP(C37,VER!_xlnm.Print_Area,2,FALSE)</f>
        <v>PERFILADO Y COMPACTACION DE TERRENO NATURAL</v>
      </c>
      <c r="E37" s="50" t="str">
        <f>VLOOKUP(C37,VER!_xlnm.Print_Area,14,FALSE)</f>
        <v>M2</v>
      </c>
      <c r="F37" s="31">
        <f>VLOOKUP(C37,VER!_xlnm.Print_Area,13,FALSE)</f>
        <v>507.47699999999998</v>
      </c>
    </row>
    <row r="38" spans="3:6" ht="15" customHeight="1">
      <c r="C38" s="59" t="s">
        <v>172</v>
      </c>
      <c r="D38" s="49" t="str">
        <f>VLOOKUP(C38,VER!_xlnm.Print_Area,2,FALSE)</f>
        <v>RELLENO Y COMPACTACION CON MATERIAL PROPIO C/EQUIPO</v>
      </c>
      <c r="E38" s="50" t="str">
        <f>VLOOKUP(C38,VER!_xlnm.Print_Area,14,FALSE)</f>
        <v>M3</v>
      </c>
      <c r="F38" s="31">
        <f>VLOOKUP(C38,VER!_xlnm.Print_Area,13,FALSE)</f>
        <v>25.373850000000001</v>
      </c>
    </row>
    <row r="39" spans="3:6" ht="15" customHeight="1">
      <c r="C39" s="59" t="s">
        <v>173</v>
      </c>
      <c r="D39" s="49" t="str">
        <f>VLOOKUP(C39,VER!_xlnm.Print_Area,2,FALSE)</f>
        <v>ELIMINACION DE MATERIAL EXCEDENTE  C/VOLQUETE DE 15M3 (D=10KM)</v>
      </c>
      <c r="E39" s="50" t="str">
        <f>VLOOKUP(C39,VER!_xlnm.Print_Area,14,FALSE)</f>
        <v>M3</v>
      </c>
      <c r="F39" s="31">
        <f>VLOOKUP(C39,VER!_xlnm.Print_Area,13,FALSE)</f>
        <v>65.972009999999983</v>
      </c>
    </row>
    <row r="40" spans="3:6" ht="15" customHeight="1">
      <c r="C40" s="59" t="s">
        <v>174</v>
      </c>
      <c r="D40" s="49" t="str">
        <f>VLOOKUP(C40,VER!_xlnm.Print_Area,2,FALSE)</f>
        <v>AFIRMADO DE E=10CM", NIVELADO Y COMPACTADO</v>
      </c>
      <c r="E40" s="50" t="str">
        <f>VLOOKUP(C40,VER!_xlnm.Print_Area,14,FALSE)</f>
        <v>M2</v>
      </c>
      <c r="F40" s="31">
        <f>VLOOKUP(C40,VER!_xlnm.Print_Area,13,FALSE)</f>
        <v>507.47699999999998</v>
      </c>
    </row>
    <row r="41" spans="3:6" ht="15" customHeight="1">
      <c r="C41" s="60" t="s">
        <v>167</v>
      </c>
      <c r="D41" s="61" t="str">
        <f>VLOOKUP(C41,VER!_xlnm.Print_Area,2,FALSE)</f>
        <v>OBRAS DE CONCRETO</v>
      </c>
      <c r="E41" s="48"/>
      <c r="F41" s="33"/>
    </row>
    <row r="42" spans="3:6" s="17" customFormat="1" ht="15" customHeight="1">
      <c r="C42" s="59" t="s">
        <v>168</v>
      </c>
      <c r="D42" s="49" t="str">
        <f>VLOOKUP(C42,VER!_xlnm.Print_Area,2,FALSE)</f>
        <v>ENCOFRADO Y DESENCOFRADO</v>
      </c>
      <c r="E42" s="50" t="str">
        <f>VLOOKUP(C42,VER!_xlnm.Print_Area,14,FALSE)</f>
        <v>M2</v>
      </c>
      <c r="F42" s="31">
        <f>VLOOKUP(C42,VER!_xlnm.Print_Area,13,FALSE)</f>
        <v>101.49539999999999</v>
      </c>
    </row>
    <row r="43" spans="3:6" s="17" customFormat="1" ht="15" customHeight="1">
      <c r="C43" s="59" t="s">
        <v>169</v>
      </c>
      <c r="D43" s="49" t="str">
        <f>VLOOKUP(C43,VER!_xlnm.Print_Area,2,FALSE)</f>
        <v>CONCRETO F'C=175KG/CM2 E=10CM</v>
      </c>
      <c r="E43" s="50" t="str">
        <f>VLOOKUP(C43,VER!_xlnm.Print_Area,14,FALSE)</f>
        <v>M2</v>
      </c>
      <c r="F43" s="31">
        <f>VLOOKUP(C43,VER!_xlnm.Print_Area,13,FALSE)</f>
        <v>507.47699999999998</v>
      </c>
    </row>
    <row r="44" spans="3:6" s="17" customFormat="1" ht="15" customHeight="1">
      <c r="C44" s="59" t="s">
        <v>175</v>
      </c>
      <c r="D44" s="49" t="str">
        <f>VLOOKUP(C44,VER!_xlnm.Print_Area,2,FALSE)</f>
        <v>CONCRETO F'C=175KG/CM2 EN UÑAS</v>
      </c>
      <c r="E44" s="50" t="str">
        <f>VLOOKUP(C44,VER!_xlnm.Print_Area,14,FALSE)</f>
        <v>M3</v>
      </c>
      <c r="F44" s="31">
        <f>VLOOKUP(C44,VER!_xlnm.Print_Area,13,FALSE)</f>
        <v>10.149540000000002</v>
      </c>
    </row>
    <row r="45" spans="3:6" s="17" customFormat="1" ht="15" customHeight="1">
      <c r="C45" s="59" t="s">
        <v>176</v>
      </c>
      <c r="D45" s="49" t="str">
        <f>VLOOKUP(C45,VER!_xlnm.Print_Area,2,FALSE)</f>
        <v>CURADO DEL CONCRETO</v>
      </c>
      <c r="E45" s="50" t="str">
        <f>VLOOKUP(C45,VER!_xlnm.Print_Area,14,FALSE)</f>
        <v>M2</v>
      </c>
      <c r="F45" s="31">
        <f>VLOOKUP(C45,VER!_xlnm.Print_Area,13,FALSE)</f>
        <v>507.47699999999998</v>
      </c>
    </row>
    <row r="46" spans="3:6" s="17" customFormat="1" ht="15" customHeight="1">
      <c r="C46" s="59" t="s">
        <v>177</v>
      </c>
      <c r="D46" s="49" t="str">
        <f>VLOOKUP(C46,VER!_xlnm.Print_Area,2,FALSE)</f>
        <v>JUNTA DE DILATACIÓN ASFALTO-ARENA 1:3, E=1"</v>
      </c>
      <c r="E46" s="50" t="str">
        <f>VLOOKUP(C46,VER!_xlnm.Print_Area,14,FALSE)</f>
        <v>M</v>
      </c>
      <c r="F46" s="31">
        <f>VLOOKUP(C46,VER!_xlnm.Print_Area,13,FALSE)</f>
        <v>169.15899999999999</v>
      </c>
    </row>
    <row r="47" spans="3:6" s="17" customFormat="1" ht="15" customHeight="1">
      <c r="C47" s="59" t="s">
        <v>178</v>
      </c>
      <c r="D47" s="49" t="str">
        <f>VLOOKUP(C47,VER!_xlnm.Print_Area,2,FALSE)</f>
        <v>BRUÑADO DE CONCRETO</v>
      </c>
      <c r="E47" s="50" t="str">
        <f>VLOOKUP(C47,VER!_xlnm.Print_Area,14,FALSE)</f>
        <v>M</v>
      </c>
      <c r="F47" s="31">
        <f>VLOOKUP(C47,VER!_xlnm.Print_Area,13,FALSE)</f>
        <v>947.2360000000001</v>
      </c>
    </row>
    <row r="48" spans="3:6" s="17" customFormat="1" ht="15" customHeight="1">
      <c r="C48" s="60" t="s">
        <v>272</v>
      </c>
      <c r="D48" s="61" t="str">
        <f>VLOOKUP(C48,VER!_xlnm.Print_Area,2,FALSE)</f>
        <v>NIVELACION DE CAJAS DE AGUA Y DESAGUE</v>
      </c>
      <c r="E48" s="48"/>
      <c r="F48" s="33"/>
    </row>
    <row r="49" spans="3:6" s="17" customFormat="1" ht="15" customHeight="1">
      <c r="C49" s="59" t="s">
        <v>273</v>
      </c>
      <c r="D49" s="49" t="str">
        <f>VLOOKUP(C49,VER!_xlnm.Print_Area,2,FALSE)</f>
        <v>NIVELACION DE CAJAS DE AGUA</v>
      </c>
      <c r="E49" s="50" t="str">
        <f>VLOOKUP(C49,VER!_xlnm.Print_Area,14,FALSE)</f>
        <v>UND</v>
      </c>
      <c r="F49" s="31">
        <f>VLOOKUP(C49,VER!_xlnm.Print_Area,13,FALSE)</f>
        <v>42</v>
      </c>
    </row>
    <row r="50" spans="3:6" s="17" customFormat="1" ht="15" customHeight="1">
      <c r="C50" s="59" t="s">
        <v>274</v>
      </c>
      <c r="D50" s="49" t="str">
        <f>VLOOKUP(C50,VER!_xlnm.Print_Area,2,FALSE)</f>
        <v>NIVELACION DE CAJAS DE DESAGUE</v>
      </c>
      <c r="E50" s="50" t="str">
        <f>VLOOKUP(C50,VER!_xlnm.Print_Area,14,FALSE)</f>
        <v>UND</v>
      </c>
      <c r="F50" s="31">
        <f>VLOOKUP(C50,VER!_xlnm.Print_Area,13,FALSE)</f>
        <v>39</v>
      </c>
    </row>
    <row r="51" spans="3:6" s="17" customFormat="1" ht="15" customHeight="1">
      <c r="C51" s="53" t="s">
        <v>12</v>
      </c>
      <c r="D51" s="54" t="str">
        <f>VLOOKUP(C51,VER!_xlnm.Print_Area,2,FALSE)</f>
        <v>MARTILLOS DE CONCRETO</v>
      </c>
      <c r="E51" s="50"/>
      <c r="F51" s="31"/>
    </row>
    <row r="52" spans="3:6" s="17" customFormat="1" ht="15" customHeight="1">
      <c r="C52" s="60" t="s">
        <v>13</v>
      </c>
      <c r="D52" s="61" t="str">
        <f>VLOOKUP(C52,VER!_xlnm.Print_Area,2,FALSE)</f>
        <v>MOVIMIENTOS DE TIERRA</v>
      </c>
      <c r="E52" s="48"/>
      <c r="F52" s="33"/>
    </row>
    <row r="53" spans="3:6" s="17" customFormat="1" ht="15" customHeight="1">
      <c r="C53" s="59" t="s">
        <v>14</v>
      </c>
      <c r="D53" s="49" t="str">
        <f>VLOOKUP(C53,VER!_xlnm.Print_Area,2,FALSE)</f>
        <v>CORTE EN TERRENO NORMAL CON MAQUINARIA</v>
      </c>
      <c r="E53" s="50" t="str">
        <f>VLOOKUP(C53,VER!_xlnm.Print_Area,14,FALSE)</f>
        <v>M3</v>
      </c>
      <c r="F53" s="31">
        <f>VLOOKUP(C53,VER!_xlnm.Print_Area,13,FALSE)</f>
        <v>16.9833</v>
      </c>
    </row>
    <row r="54" spans="3:6" s="17" customFormat="1" ht="15" customHeight="1">
      <c r="C54" s="59" t="s">
        <v>71</v>
      </c>
      <c r="D54" s="49" t="str">
        <f>VLOOKUP(C54,VER!_xlnm.Print_Area,2,FALSE)</f>
        <v>PERFILADO Y COMPACTACION DE TERRENO NATURAL</v>
      </c>
      <c r="E54" s="50" t="str">
        <f>VLOOKUP(C54,VER!_xlnm.Print_Area,14,FALSE)</f>
        <v>M2</v>
      </c>
      <c r="F54" s="31">
        <f>VLOOKUP(C54,VER!_xlnm.Print_Area,13,FALSE)</f>
        <v>113.22199999999999</v>
      </c>
    </row>
    <row r="55" spans="3:6" s="17" customFormat="1" ht="15" customHeight="1">
      <c r="C55" s="59" t="s">
        <v>146</v>
      </c>
      <c r="D55" s="49" t="str">
        <f>VLOOKUP(C55,VER!_xlnm.Print_Area,2,FALSE)</f>
        <v>RELLENO Y COMPACTACION CON MATERIAL PROPIO C/EQUIPO</v>
      </c>
      <c r="E55" s="50" t="str">
        <f>VLOOKUP(C55,VER!_xlnm.Print_Area,14,FALSE)</f>
        <v>M3</v>
      </c>
      <c r="F55" s="31">
        <f>VLOOKUP(C55,VER!_xlnm.Print_Area,13,FALSE)</f>
        <v>5.6611000000000002</v>
      </c>
    </row>
    <row r="56" spans="3:6" s="17" customFormat="1" ht="15" customHeight="1">
      <c r="C56" s="59" t="s">
        <v>180</v>
      </c>
      <c r="D56" s="49" t="str">
        <f>VLOOKUP(C56,VER!_xlnm.Print_Area,2,FALSE)</f>
        <v>ELIMINACION DE MATERIAL EXCEDENTE  C/VOLQUETE DE 15M3 (D=10KM)</v>
      </c>
      <c r="E56" s="50" t="str">
        <f>VLOOKUP(C56,VER!_xlnm.Print_Area,14,FALSE)</f>
        <v>M3</v>
      </c>
      <c r="F56" s="31">
        <f>VLOOKUP(C56,VER!_xlnm.Print_Area,13,FALSE)</f>
        <v>14.718859999999999</v>
      </c>
    </row>
    <row r="57" spans="3:6" s="17" customFormat="1" ht="15" customHeight="1">
      <c r="C57" s="59" t="s">
        <v>181</v>
      </c>
      <c r="D57" s="49" t="str">
        <f>VLOOKUP(C57,VER!_xlnm.Print_Area,2,FALSE)</f>
        <v>AFIRMADO DE E=10CM", NIVELADO Y COMPACTADO</v>
      </c>
      <c r="E57" s="50" t="str">
        <f>VLOOKUP(C57,VER!_xlnm.Print_Area,14,FALSE)</f>
        <v>M2</v>
      </c>
      <c r="F57" s="31">
        <f>VLOOKUP(C57,VER!_xlnm.Print_Area,13,FALSE)</f>
        <v>113.22199999999999</v>
      </c>
    </row>
    <row r="58" spans="3:6" s="17" customFormat="1" ht="15" customHeight="1">
      <c r="C58" s="60" t="s">
        <v>182</v>
      </c>
      <c r="D58" s="61" t="str">
        <f>VLOOKUP(C58,VER!_xlnm.Print_Area,2,FALSE)</f>
        <v>OBRAS DE CONCRETO</v>
      </c>
      <c r="E58" s="48"/>
      <c r="F58" s="33"/>
    </row>
    <row r="59" spans="3:6" s="17" customFormat="1" ht="15" customHeight="1">
      <c r="C59" s="59" t="s">
        <v>183</v>
      </c>
      <c r="D59" s="49" t="str">
        <f>VLOOKUP(C59,VER!_xlnm.Print_Area,2,FALSE)</f>
        <v>ENCOFRADO Y DESENCOFRADO</v>
      </c>
      <c r="E59" s="50" t="str">
        <f>VLOOKUP(C59,VER!_xlnm.Print_Area,14,FALSE)</f>
        <v>M2</v>
      </c>
      <c r="F59" s="31">
        <f>VLOOKUP(C59,VER!_xlnm.Print_Area,13,FALSE)</f>
        <v>22.644399999999997</v>
      </c>
    </row>
    <row r="60" spans="3:6" s="17" customFormat="1" ht="15" customHeight="1">
      <c r="C60" s="59" t="s">
        <v>184</v>
      </c>
      <c r="D60" s="49" t="str">
        <f>VLOOKUP(C60,VER!_xlnm.Print_Area,2,FALSE)</f>
        <v>CONCRETO F'C=175KG/CM2 E=10CM</v>
      </c>
      <c r="E60" s="50" t="str">
        <f>VLOOKUP(C60,VER!_xlnm.Print_Area,14,FALSE)</f>
        <v>M2</v>
      </c>
      <c r="F60" s="31">
        <f>VLOOKUP(C60,VER!_xlnm.Print_Area,13,FALSE)</f>
        <v>113.22199999999999</v>
      </c>
    </row>
    <row r="61" spans="3:6" s="17" customFormat="1" ht="15" customHeight="1">
      <c r="C61" s="59" t="s">
        <v>185</v>
      </c>
      <c r="D61" s="49" t="str">
        <f>VLOOKUP(C61,VER!_xlnm.Print_Area,2,FALSE)</f>
        <v>CONCRETO F'C=175KG/CM2 EN UÑAS</v>
      </c>
      <c r="E61" s="50" t="str">
        <f>VLOOKUP(C61,VER!_xlnm.Print_Area,14,FALSE)</f>
        <v>M3</v>
      </c>
      <c r="F61" s="31">
        <f>VLOOKUP(C61,VER!_xlnm.Print_Area,13,FALSE)</f>
        <v>2.26444</v>
      </c>
    </row>
    <row r="62" spans="3:6" s="17" customFormat="1" ht="15" customHeight="1">
      <c r="C62" s="59" t="s">
        <v>186</v>
      </c>
      <c r="D62" s="49" t="str">
        <f>VLOOKUP(C62,VER!_xlnm.Print_Area,2,FALSE)</f>
        <v>CURADO DEL CONCRETO</v>
      </c>
      <c r="E62" s="50" t="str">
        <f>VLOOKUP(C62,VER!_xlnm.Print_Area,14,FALSE)</f>
        <v>M2</v>
      </c>
      <c r="F62" s="31">
        <f>VLOOKUP(C62,VER!_xlnm.Print_Area,13,FALSE)</f>
        <v>113.22199999999999</v>
      </c>
    </row>
    <row r="63" spans="3:6" s="17" customFormat="1" ht="15" customHeight="1">
      <c r="C63" s="59" t="s">
        <v>188</v>
      </c>
      <c r="D63" s="49" t="str">
        <f>VLOOKUP(C63,VER!_xlnm.Print_Area,2,FALSE)</f>
        <v>BRUÑADO DE CONCRETO</v>
      </c>
      <c r="E63" s="50" t="str">
        <f>VLOOKUP(C63,VER!_xlnm.Print_Area,14,FALSE)</f>
        <v>M</v>
      </c>
      <c r="F63" s="31">
        <f>VLOOKUP(C63,VER!_xlnm.Print_Area,13,FALSE)</f>
        <v>264.36266666666666</v>
      </c>
    </row>
    <row r="64" spans="3:6" s="17" customFormat="1" ht="15" customHeight="1">
      <c r="C64" s="53" t="s">
        <v>76</v>
      </c>
      <c r="D64" s="54" t="str">
        <f>VLOOKUP(C64,VER!_xlnm.Print_Area,2,FALSE)</f>
        <v>BERMA DE CONCRETO</v>
      </c>
      <c r="E64" s="50"/>
      <c r="F64" s="31"/>
    </row>
    <row r="65" spans="3:6" s="17" customFormat="1" ht="15" customHeight="1">
      <c r="C65" s="60" t="s">
        <v>77</v>
      </c>
      <c r="D65" s="61" t="str">
        <f>VLOOKUP(C65,VER!_xlnm.Print_Area,2,FALSE)</f>
        <v>MOVIMIENTOS DE TIERRA</v>
      </c>
      <c r="E65" s="48"/>
      <c r="F65" s="33"/>
    </row>
    <row r="66" spans="3:6" s="17" customFormat="1" ht="15" customHeight="1">
      <c r="C66" s="59" t="s">
        <v>78</v>
      </c>
      <c r="D66" s="49" t="str">
        <f>VLOOKUP(C66,VER!_xlnm.Print_Area,2,FALSE)</f>
        <v>CORTE EN TERRENO NORMAL CON MAQUINARIA</v>
      </c>
      <c r="E66" s="50" t="str">
        <f>VLOOKUP(C66,VER!_xlnm.Print_Area,14,FALSE)</f>
        <v>M3</v>
      </c>
      <c r="F66" s="31">
        <f>VLOOKUP(C66,VER!_xlnm.Print_Area,13,FALSE)</f>
        <v>52.676849999999988</v>
      </c>
    </row>
    <row r="67" spans="3:6" s="17" customFormat="1" ht="15" customHeight="1">
      <c r="C67" s="59" t="s">
        <v>143</v>
      </c>
      <c r="D67" s="49" t="str">
        <f>VLOOKUP(C67,VER!_xlnm.Print_Area,2,FALSE)</f>
        <v>PERFILADO Y COMPACTACION DE TERRENO NATURAL</v>
      </c>
      <c r="E67" s="50" t="str">
        <f>VLOOKUP(C67,VER!_xlnm.Print_Area,14,FALSE)</f>
        <v>M2</v>
      </c>
      <c r="F67" s="31">
        <f>VLOOKUP(C67,VER!_xlnm.Print_Area,13,FALSE)</f>
        <v>351.17900000000003</v>
      </c>
    </row>
    <row r="68" spans="3:6" s="17" customFormat="1" ht="15" customHeight="1">
      <c r="C68" s="59" t="s">
        <v>196</v>
      </c>
      <c r="D68" s="49" t="str">
        <f>VLOOKUP(C68,VER!_xlnm.Print_Area,2,FALSE)</f>
        <v>RELLENO Y COMPACTACION CON MATERIAL PROPIO C/EQUIPO</v>
      </c>
      <c r="E68" s="50" t="str">
        <f>VLOOKUP(C68,VER!_xlnm.Print_Area,14,FALSE)</f>
        <v>M3</v>
      </c>
      <c r="F68" s="31">
        <f>VLOOKUP(C68,VER!_xlnm.Print_Area,13,FALSE)</f>
        <v>17.558950000000003</v>
      </c>
    </row>
    <row r="69" spans="3:6" s="17" customFormat="1" ht="15" customHeight="1">
      <c r="C69" s="59" t="s">
        <v>197</v>
      </c>
      <c r="D69" s="49" t="str">
        <f>VLOOKUP(C69,VER!_xlnm.Print_Area,2,FALSE)</f>
        <v>ELIMINACION DE MATERIAL EXCEDENTE  C/VOLQUETE DE 15M3 (D=10KM)</v>
      </c>
      <c r="E69" s="50" t="str">
        <f>VLOOKUP(C69,VER!_xlnm.Print_Area,14,FALSE)</f>
        <v>M3</v>
      </c>
      <c r="F69" s="31">
        <f>VLOOKUP(C69,VER!_xlnm.Print_Area,13,FALSE)</f>
        <v>45.653269999999985</v>
      </c>
    </row>
    <row r="70" spans="3:6" s="17" customFormat="1" ht="15" customHeight="1">
      <c r="C70" s="59" t="s">
        <v>198</v>
      </c>
      <c r="D70" s="49" t="str">
        <f>VLOOKUP(C70,VER!_xlnm.Print_Area,2,FALSE)</f>
        <v>AFIRMADO DE E=10CM", NIVELADO Y COMPACTADO</v>
      </c>
      <c r="E70" s="50" t="str">
        <f>VLOOKUP(C70,VER!_xlnm.Print_Area,14,FALSE)</f>
        <v>M2</v>
      </c>
      <c r="F70" s="31">
        <f>VLOOKUP(C70,VER!_xlnm.Print_Area,13,FALSE)</f>
        <v>351.17900000000003</v>
      </c>
    </row>
    <row r="71" spans="3:6" s="17" customFormat="1" ht="15" customHeight="1">
      <c r="C71" s="60" t="s">
        <v>199</v>
      </c>
      <c r="D71" s="61" t="str">
        <f>VLOOKUP(C71,VER!_xlnm.Print_Area,2,FALSE)</f>
        <v>OBRAS DE CONCRETO</v>
      </c>
      <c r="E71" s="48"/>
      <c r="F71" s="33"/>
    </row>
    <row r="72" spans="3:6" s="17" customFormat="1" ht="15" customHeight="1">
      <c r="C72" s="59" t="s">
        <v>200</v>
      </c>
      <c r="D72" s="49" t="str">
        <f>VLOOKUP(C72,VER!_xlnm.Print_Area,2,FALSE)</f>
        <v>CONCRETO F'C=175KG/CM2 E=10CM</v>
      </c>
      <c r="E72" s="50" t="str">
        <f>VLOOKUP(C72,VER!_xlnm.Print_Area,14,FALSE)</f>
        <v>M2</v>
      </c>
      <c r="F72" s="31">
        <f>VLOOKUP(C72,VER!_xlnm.Print_Area,13,FALSE)</f>
        <v>351.17900000000003</v>
      </c>
    </row>
    <row r="73" spans="3:6" s="17" customFormat="1" ht="15" customHeight="1">
      <c r="C73" s="59" t="s">
        <v>201</v>
      </c>
      <c r="D73" s="49" t="str">
        <f>VLOOKUP(C73,VER!_xlnm.Print_Area,2,FALSE)</f>
        <v>CURADO DEL CONCRETO</v>
      </c>
      <c r="E73" s="50" t="str">
        <f>VLOOKUP(C73,VER!_xlnm.Print_Area,14,FALSE)</f>
        <v>M2</v>
      </c>
      <c r="F73" s="31">
        <f>VLOOKUP(C73,VER!_xlnm.Print_Area,13,FALSE)</f>
        <v>351.17900000000003</v>
      </c>
    </row>
    <row r="74" spans="3:6" s="17" customFormat="1" ht="15" customHeight="1">
      <c r="C74" s="59" t="s">
        <v>202</v>
      </c>
      <c r="D74" s="49" t="str">
        <f>VLOOKUP(C74,VER!_xlnm.Print_Area,2,FALSE)</f>
        <v>BRUÑADO DE CONCRETO</v>
      </c>
      <c r="E74" s="50" t="str">
        <f>VLOOKUP(C74,VER!_xlnm.Print_Area,14,FALSE)</f>
        <v>M</v>
      </c>
      <c r="F74" s="31">
        <f>VLOOKUP(C74,VER!_xlnm.Print_Area,13,FALSE)</f>
        <v>1520.0966666666666</v>
      </c>
    </row>
    <row r="75" spans="3:6" ht="15" customHeight="1">
      <c r="C75" s="53" t="s">
        <v>80</v>
      </c>
      <c r="D75" s="54" t="str">
        <f>+VLOOKUP(C75,SARDINELES!_xlnm.Print_Area,2,0)</f>
        <v>SARDINELES</v>
      </c>
      <c r="E75" s="50"/>
      <c r="F75" s="31"/>
    </row>
    <row r="76" spans="3:6" ht="15" customHeight="1">
      <c r="C76" s="55" t="s">
        <v>81</v>
      </c>
      <c r="D76" s="56" t="str">
        <f>+VLOOKUP(C76,SARDINELES!_xlnm.Print_Area,2,0)</f>
        <v>SARDINEL PERALTADO PARA JARDINERAS H=0.60M</v>
      </c>
      <c r="E76" s="57"/>
      <c r="F76" s="58"/>
    </row>
    <row r="77" spans="3:6" ht="15" customHeight="1">
      <c r="C77" s="60" t="s">
        <v>83</v>
      </c>
      <c r="D77" s="61" t="str">
        <f>+VLOOKUP(C77,SARDINELES!_xlnm.Print_Area,2,0)</f>
        <v>MOVIMIENTOS DE TIERRA</v>
      </c>
      <c r="E77" s="48"/>
      <c r="F77" s="33"/>
    </row>
    <row r="78" spans="3:6" ht="15" customHeight="1">
      <c r="C78" s="59" t="s">
        <v>84</v>
      </c>
      <c r="D78" s="49" t="str">
        <f>+VLOOKUP(C78,SARDINELES!_xlnm.Print_Area,2,0)</f>
        <v>CORTE DE TERRENO MANUAL</v>
      </c>
      <c r="E78" s="50" t="str">
        <f>+VLOOKUP(C78,SARDINELES!_xlnm.Print_Area,14,0)</f>
        <v>M3</v>
      </c>
      <c r="F78" s="31">
        <f>+VLOOKUP(C78,SARDINELES!_xlnm.Print_Area,13,0)</f>
        <v>10.691865</v>
      </c>
    </row>
    <row r="79" spans="3:6" ht="15" customHeight="1">
      <c r="C79" s="59" t="s">
        <v>85</v>
      </c>
      <c r="D79" s="49" t="str">
        <f>+VLOOKUP(C79,SARDINELES!_xlnm.Print_Area,2,0)</f>
        <v>RELLENO Y COMPACTACION CON MATERIAL PROPIO SELECCIONADO</v>
      </c>
      <c r="E79" s="50" t="str">
        <f>+VLOOKUP(C79,SARDINELES!_xlnm.Print_Area,14,0)</f>
        <v>M3</v>
      </c>
      <c r="F79" s="31">
        <f>+VLOOKUP(C79,SARDINELES!_xlnm.Print_Area,13,0)</f>
        <v>5.3459325</v>
      </c>
    </row>
    <row r="80" spans="3:6" ht="15" customHeight="1">
      <c r="C80" s="59" t="s">
        <v>86</v>
      </c>
      <c r="D80" s="49" t="str">
        <f>+VLOOKUP(C80,SARDINELES!_xlnm.Print_Area,2,0)</f>
        <v>ELIMINACION DE MATERIAL EXCEDENTE  C/VOLQUETE DE 15M3 (D=10KM)</v>
      </c>
      <c r="E80" s="50" t="str">
        <f>+VLOOKUP(C80,SARDINELES!_xlnm.Print_Area,14,0)</f>
        <v>M3</v>
      </c>
      <c r="F80" s="31">
        <f>+VLOOKUP(C80,SARDINELES!_xlnm.Print_Area,13,0)</f>
        <v>6.9497122500000001</v>
      </c>
    </row>
    <row r="81" spans="3:6" ht="15" customHeight="1">
      <c r="C81" s="60" t="s">
        <v>87</v>
      </c>
      <c r="D81" s="61" t="str">
        <f>+VLOOKUP(C81,SARDINELES!_xlnm.Print_Area,2,0)</f>
        <v>OBRAS DE CONCRETO ARMADO</v>
      </c>
      <c r="E81" s="48"/>
      <c r="F81" s="33"/>
    </row>
    <row r="82" spans="3:6" ht="15" customHeight="1">
      <c r="C82" s="59" t="s">
        <v>90</v>
      </c>
      <c r="D82" s="49" t="str">
        <f>+VLOOKUP(C82,SARDINELES!_xlnm.Print_Area,2,0)</f>
        <v>ACERO CORRUGADO FY=4200KG/CM2 GRADO 60</v>
      </c>
      <c r="E82" s="50" t="str">
        <f>+VLOOKUP(C82,SARDINELES!_xlnm.Print_Area,14,0)</f>
        <v>KG</v>
      </c>
      <c r="F82" s="31">
        <f>+VLOOKUP(C82,SARDINELES!_xlnm.Print_Area,13,0)</f>
        <v>950.99441300000001</v>
      </c>
    </row>
    <row r="83" spans="3:6" ht="15" customHeight="1">
      <c r="C83" s="59" t="s">
        <v>91</v>
      </c>
      <c r="D83" s="49" t="str">
        <f>+VLOOKUP(C83,SARDINELES!_xlnm.Print_Area,2,0)</f>
        <v>ENCOFRADO Y DESENCOFRADO</v>
      </c>
      <c r="E83" s="50" t="str">
        <f>+VLOOKUP(C83,SARDINELES!_xlnm.Print_Area,14,0)</f>
        <v>M2</v>
      </c>
      <c r="F83" s="31">
        <f>+VLOOKUP(C83,SARDINELES!_xlnm.Print_Area,13,0)</f>
        <v>285.1164</v>
      </c>
    </row>
    <row r="84" spans="3:6" ht="15" customHeight="1">
      <c r="C84" s="59" t="s">
        <v>115</v>
      </c>
      <c r="D84" s="49" t="str">
        <f>+VLOOKUP(C84,SARDINELES!_xlnm.Print_Area,2,0)</f>
        <v>CONCRETO F'C=210KM/CM2 CON PREPARACION MANUAL PARA JARDINERA H=0.60M</v>
      </c>
      <c r="E84" s="50" t="str">
        <f>+VLOOKUP(C84,SARDINELES!_xlnm.Print_Area,14,0)</f>
        <v>M</v>
      </c>
      <c r="F84" s="31">
        <f>+VLOOKUP(C84,SARDINELES!_xlnm.Print_Area,13,0)</f>
        <v>237.59700000000001</v>
      </c>
    </row>
    <row r="85" spans="3:6" ht="15" customHeight="1">
      <c r="C85" s="59" t="s">
        <v>116</v>
      </c>
      <c r="D85" s="49" t="str">
        <f>+VLOOKUP(C85,SARDINELES!_xlnm.Print_Area,2,0)</f>
        <v>CURADO DEL CONCRETO</v>
      </c>
      <c r="E85" s="50" t="str">
        <f>+VLOOKUP(C85,SARDINELES!_xlnm.Print_Area,14,0)</f>
        <v>M2</v>
      </c>
      <c r="F85" s="31">
        <f>+VLOOKUP(C85,SARDINELES!_xlnm.Print_Area,13,0)</f>
        <v>320.75595000000004</v>
      </c>
    </row>
    <row r="86" spans="3:6" ht="15" customHeight="1">
      <c r="C86" s="59" t="s">
        <v>117</v>
      </c>
      <c r="D86" s="49" t="str">
        <f>+VLOOKUP(C86,SARDINELES!_xlnm.Print_Area,2,0)</f>
        <v>JUNTA DE DILATACION</v>
      </c>
      <c r="E86" s="50" t="str">
        <f>+VLOOKUP(C86,SARDINELES!_xlnm.Print_Area,14,0)</f>
        <v>M</v>
      </c>
      <c r="F86" s="31">
        <f>+VLOOKUP(C86,SARDINELES!_xlnm.Print_Area,13,0)</f>
        <v>47.519399999999997</v>
      </c>
    </row>
    <row r="87" spans="3:6" ht="15" customHeight="1">
      <c r="C87" s="59" t="s">
        <v>118</v>
      </c>
      <c r="D87" s="49" t="str">
        <f>+VLOOKUP(C87,SARDINELES!_xlnm.Print_Area,2,0)</f>
        <v>PINTURA EN SARDINEL</v>
      </c>
      <c r="E87" s="50" t="str">
        <f>+VLOOKUP(C87,SARDINELES!_xlnm.Print_Area,14,0)</f>
        <v>M2</v>
      </c>
      <c r="F87" s="31">
        <f>+VLOOKUP(C87,SARDINELES!_xlnm.Print_Area,13,0)</f>
        <v>178.19775000000001</v>
      </c>
    </row>
    <row r="88" spans="3:6" ht="15" customHeight="1">
      <c r="C88" s="55" t="s">
        <v>112</v>
      </c>
      <c r="D88" s="56" t="str">
        <f>+VLOOKUP(C88,SARDINELES!_xlnm.Print_Area,2,0)</f>
        <v>SARDINEL SUMERGIDO PARA CONFINAMIENTO DE PISTA H=0.40M</v>
      </c>
      <c r="E88" s="57"/>
      <c r="F88" s="58"/>
    </row>
    <row r="89" spans="3:6" ht="15" customHeight="1">
      <c r="C89" s="60" t="s">
        <v>113</v>
      </c>
      <c r="D89" s="61" t="str">
        <f>+VLOOKUP(C89,SARDINELES!_xlnm.Print_Area,2,0)</f>
        <v>MOVIMIENTOS DE TIERRA</v>
      </c>
      <c r="E89" s="48"/>
      <c r="F89" s="33"/>
    </row>
    <row r="90" spans="3:6" ht="15" customHeight="1">
      <c r="C90" s="59" t="s">
        <v>119</v>
      </c>
      <c r="D90" s="49" t="str">
        <f>+VLOOKUP(C90,SARDINELES!_xlnm.Print_Area,2,0)</f>
        <v>CORTE DE TERRENO MANUAL</v>
      </c>
      <c r="E90" s="50" t="str">
        <f>+VLOOKUP(C90,SARDINELES!_xlnm.Print_Area,14,0)</f>
        <v>M3</v>
      </c>
      <c r="F90" s="31">
        <f>+VLOOKUP(C90,SARDINELES!_xlnm.Print_Area,13,0)</f>
        <v>16.807994999999998</v>
      </c>
    </row>
    <row r="91" spans="3:6" ht="15" customHeight="1">
      <c r="C91" s="59" t="s">
        <v>120</v>
      </c>
      <c r="D91" s="49" t="str">
        <f>+VLOOKUP(C91,SARDINELES!_xlnm.Print_Area,2,0)</f>
        <v>RELLENO Y COMPACTACION CON MATERIAL PROPIO SELECCIONADO</v>
      </c>
      <c r="E91" s="50" t="str">
        <f>+VLOOKUP(C91,SARDINELES!_xlnm.Print_Area,14,0)</f>
        <v>M3</v>
      </c>
      <c r="F91" s="31">
        <f>+VLOOKUP(C91,SARDINELES!_xlnm.Print_Area,13,0)</f>
        <v>8.4039974999999991</v>
      </c>
    </row>
    <row r="92" spans="3:6" ht="15" customHeight="1">
      <c r="C92" s="59" t="s">
        <v>121</v>
      </c>
      <c r="D92" s="49" t="str">
        <f>+VLOOKUP(C92,SARDINELES!_xlnm.Print_Area,2,0)</f>
        <v>ELIMINACION DE MATERIAL EXCEDENTE  C/VOLQUETE DE 15M3 (D=10KM)</v>
      </c>
      <c r="E92" s="50" t="str">
        <f>+VLOOKUP(C92,SARDINELES!_xlnm.Print_Area,14,0)</f>
        <v>M3</v>
      </c>
      <c r="F92" s="31">
        <f>+VLOOKUP(C92,SARDINELES!_xlnm.Print_Area,13,0)</f>
        <v>10.92519675</v>
      </c>
    </row>
    <row r="93" spans="3:6" ht="15" customHeight="1">
      <c r="C93" s="60" t="s">
        <v>114</v>
      </c>
      <c r="D93" s="61" t="str">
        <f>+VLOOKUP(C93,SARDINELES!_xlnm.Print_Area,2,0)</f>
        <v>OBRAS DE CONCRETO SIMPLE</v>
      </c>
      <c r="E93" s="48"/>
      <c r="F93" s="33"/>
    </row>
    <row r="94" spans="3:6" ht="15" customHeight="1">
      <c r="C94" s="59" t="s">
        <v>122</v>
      </c>
      <c r="D94" s="49" t="str">
        <f>+VLOOKUP(C94,SARDINELES!_xlnm.Print_Area,2,0)</f>
        <v>ENCOFRADO Y DESENCOFRADO</v>
      </c>
      <c r="E94" s="50" t="str">
        <f>+VLOOKUP(C94,SARDINELES!_xlnm.Print_Area,14,0)</f>
        <v>M2</v>
      </c>
      <c r="F94" s="31">
        <f>+VLOOKUP(C94,SARDINELES!_xlnm.Print_Area,13,0)</f>
        <v>298.80879999999996</v>
      </c>
    </row>
    <row r="95" spans="3:6" ht="15" customHeight="1">
      <c r="C95" s="59" t="s">
        <v>123</v>
      </c>
      <c r="D95" s="49" t="str">
        <f>+VLOOKUP(C95,SARDINELES!_xlnm.Print_Area,2,0)</f>
        <v>CONCRETO F'C=175KM/CM2 CON PREPARACION MANUAL PARA SARDINEL SUMERGIDO H=0.40M</v>
      </c>
      <c r="E95" s="50" t="str">
        <f>+VLOOKUP(C95,SARDINELES!_xlnm.Print_Area,14,0)</f>
        <v>M</v>
      </c>
      <c r="F95" s="31">
        <f>+VLOOKUP(C95,SARDINELES!_xlnm.Print_Area,13,0)</f>
        <v>373.51099999999997</v>
      </c>
    </row>
    <row r="96" spans="3:6" ht="15" customHeight="1">
      <c r="C96" s="59" t="s">
        <v>124</v>
      </c>
      <c r="D96" s="49" t="str">
        <f>+VLOOKUP(C96,SARDINELES!_xlnm.Print_Area,2,0)</f>
        <v>CURADO DEL CONCRETO</v>
      </c>
      <c r="E96" s="50" t="str">
        <f>+VLOOKUP(C96,SARDINELES!_xlnm.Print_Area,14,0)</f>
        <v>M2</v>
      </c>
      <c r="F96" s="31">
        <f>+VLOOKUP(C96,SARDINELES!_xlnm.Print_Area,13,0)</f>
        <v>354.83544999999998</v>
      </c>
    </row>
    <row r="97" spans="3:6" ht="15" customHeight="1">
      <c r="C97" s="53" t="s">
        <v>138</v>
      </c>
      <c r="D97" s="54" t="str">
        <f>+VLOOKUP(C97,PAVPAIS!_xlnm.Print_Area,2,0)</f>
        <v>PAVIMENTO FLEXIBLE</v>
      </c>
      <c r="E97" s="50"/>
      <c r="F97" s="31"/>
    </row>
    <row r="98" spans="3:6" ht="15" customHeight="1">
      <c r="C98" s="60" t="s">
        <v>133</v>
      </c>
      <c r="D98" s="61" t="str">
        <f>+VLOOKUP(C98,PAVPAIS!_xlnm.Print_Area,2,0)</f>
        <v>MOVIMIENTO DE TIERRAS</v>
      </c>
      <c r="E98" s="48"/>
      <c r="F98" s="33"/>
    </row>
    <row r="99" spans="3:6" ht="15" customHeight="1">
      <c r="C99" s="59" t="s">
        <v>134</v>
      </c>
      <c r="D99" s="49" t="str">
        <f>+VLOOKUP(C99,PAVPAIS!_xlnm.Print_Area,2,0)</f>
        <v>CORTE A NIVEL DE SUBRASANTE C/MAQUINARIA</v>
      </c>
      <c r="E99" s="50" t="str">
        <f>+VLOOKUP(C99,PAVPAIS!_xlnm.Print_Area,14,0)</f>
        <v>M3</v>
      </c>
      <c r="F99" s="31">
        <f>+VLOOKUP(C99,PAVPAIS!_xlnm.Print_Area,13,0)</f>
        <v>474.60880000000003</v>
      </c>
    </row>
    <row r="100" spans="3:6" ht="15" customHeight="1">
      <c r="C100" s="59" t="s">
        <v>350</v>
      </c>
      <c r="D100" s="49" t="str">
        <f>+VLOOKUP(C100,PAVPAIS!_xlnm.Print_Area,2,0)</f>
        <v>ELIMINACION DE MATERIAL EXCEDENTE C/EQUIPO, D = 20.0 KM</v>
      </c>
      <c r="E100" s="50" t="str">
        <f>+VLOOKUP(C100,PAVPAIS!_xlnm.Print_Area,14,0)</f>
        <v>M3</v>
      </c>
      <c r="F100" s="31">
        <f>+VLOOKUP(C100,PAVPAIS!_xlnm.Print_Area,13,0)</f>
        <v>474.60880000000003</v>
      </c>
    </row>
    <row r="101" spans="3:6" ht="15" customHeight="1">
      <c r="C101" s="60" t="s">
        <v>135</v>
      </c>
      <c r="D101" s="61" t="str">
        <f>+VLOOKUP(C101,PAVPAIS!_xlnm.Print_Area,2,0)</f>
        <v>PAVIMENTACION</v>
      </c>
      <c r="E101" s="48"/>
      <c r="F101" s="33"/>
    </row>
    <row r="102" spans="3:6" ht="15" customHeight="1">
      <c r="C102" s="59" t="s">
        <v>136</v>
      </c>
      <c r="D102" s="49" t="str">
        <f>+VLOOKUP(C102,PAVPAIS!_xlnm.Print_Area,2,0)</f>
        <v>CONFORMACION DE SUBRASANTE CON EQUIPO PESADO</v>
      </c>
      <c r="E102" s="50" t="str">
        <f>+VLOOKUP(C102,PAVPAIS!_xlnm.Print_Area,14,0)</f>
        <v>M2</v>
      </c>
      <c r="F102" s="31">
        <f>+VLOOKUP(C102,PAVPAIS!_xlnm.Print_Area,13,0)</f>
        <v>1050.615</v>
      </c>
    </row>
    <row r="103" spans="3:6" ht="15" customHeight="1">
      <c r="C103" s="59" t="s">
        <v>137</v>
      </c>
      <c r="D103" s="49" t="str">
        <f>+VLOOKUP(C103,PAVPAIS!_xlnm.Print_Area,2,0)</f>
        <v>SUB BASE GRANULAR E=0.10M CON EQUIPO PESADO</v>
      </c>
      <c r="E103" s="50" t="str">
        <f>+VLOOKUP(C103,PAVPAIS!_xlnm.Print_Area,14,0)</f>
        <v>M2</v>
      </c>
      <c r="F103" s="31">
        <f>+VLOOKUP(C103,PAVPAIS!_xlnm.Print_Area,13,0)</f>
        <v>1050.615</v>
      </c>
    </row>
    <row r="104" spans="3:6" ht="15" customHeight="1">
      <c r="C104" s="59" t="s">
        <v>351</v>
      </c>
      <c r="D104" s="49" t="str">
        <f>+VLOOKUP(C104,PAVPAIS!_xlnm.Print_Area,2,0)</f>
        <v>BASE GRANULAR E=0.20M CON EQUIPO PESADO</v>
      </c>
      <c r="E104" s="50" t="str">
        <f>+VLOOKUP(C104,PAVPAIS!_xlnm.Print_Area,14,0)</f>
        <v>M2</v>
      </c>
      <c r="F104" s="31">
        <f>+VLOOKUP(C104,PAVPAIS!_xlnm.Print_Area,13,0)</f>
        <v>1050.615</v>
      </c>
    </row>
    <row r="105" spans="3:6" ht="15" customHeight="1">
      <c r="C105" s="59" t="s">
        <v>352</v>
      </c>
      <c r="D105" s="49" t="str">
        <f>+VLOOKUP(C105,PAVPAIS!_xlnm.Print_Area,2,0)</f>
        <v>IMPRIMACION ASFALTICA</v>
      </c>
      <c r="E105" s="50" t="str">
        <f>+VLOOKUP(C105,PAVPAIS!_xlnm.Print_Area,14,0)</f>
        <v>M2</v>
      </c>
      <c r="F105" s="31">
        <f>+VLOOKUP(C105,PAVPAIS!_xlnm.Print_Area,13,0)</f>
        <v>1050.615</v>
      </c>
    </row>
    <row r="106" spans="3:6" ht="15" customHeight="1">
      <c r="C106" s="59" t="s">
        <v>353</v>
      </c>
      <c r="D106" s="49" t="str">
        <f>+VLOOKUP(C106,PAVPAIS!_xlnm.Print_Area,2,0)</f>
        <v>CARPETA ASFALTICA EN CALIENTE E=2" CON EQUIPO</v>
      </c>
      <c r="E106" s="50" t="str">
        <f>+VLOOKUP(C106,PAVPAIS!_xlnm.Print_Area,14,0)</f>
        <v>M2</v>
      </c>
      <c r="F106" s="31">
        <f>+VLOOKUP(C106,PAVPAIS!_xlnm.Print_Area,13,0)</f>
        <v>1103.1457500000001</v>
      </c>
    </row>
    <row r="107" spans="3:6" ht="15" customHeight="1">
      <c r="C107" s="60" t="s">
        <v>235</v>
      </c>
      <c r="D107" s="61" t="str">
        <f>+VLOOKUP(C107,PAVPAIS!_xlnm.Print_Area,2,0)</f>
        <v>SEÑALIZACION</v>
      </c>
      <c r="E107" s="48"/>
      <c r="F107" s="33"/>
    </row>
    <row r="108" spans="3:6" ht="15" customHeight="1">
      <c r="C108" s="59" t="s">
        <v>236</v>
      </c>
      <c r="D108" s="49" t="str">
        <f>+VLOOKUP(C108,PAVPAIS!_xlnm.Print_Area,2,0)</f>
        <v>PINTURA LINEAL CONTINUA E=0.15M</v>
      </c>
      <c r="E108" s="50" t="str">
        <f>+VLOOKUP(C108,PAVPAIS!_xlnm.Print_Area,14,0)</f>
        <v>M</v>
      </c>
      <c r="F108" s="31">
        <f>+VLOOKUP(C108,PAVPAIS!_xlnm.Print_Area,13,0)</f>
        <v>373.51099999999997</v>
      </c>
    </row>
    <row r="109" spans="3:6" ht="15" customHeight="1">
      <c r="C109" s="59" t="s">
        <v>237</v>
      </c>
      <c r="D109" s="49" t="str">
        <f>+VLOOKUP(C109,PAVPAIS!_xlnm.Print_Area,2,0)</f>
        <v>PINTURA LINEAL DISCONTINUA E=0.15M</v>
      </c>
      <c r="E109" s="50" t="str">
        <f>+VLOOKUP(C109,PAVPAIS!_xlnm.Print_Area,14,0)</f>
        <v>M</v>
      </c>
      <c r="F109" s="31">
        <f>+VLOOKUP(C109,PAVPAIS!_xlnm.Print_Area,13,0)</f>
        <v>186.75549999999998</v>
      </c>
    </row>
    <row r="110" spans="3:6" ht="15" customHeight="1">
      <c r="C110" s="59" t="s">
        <v>238</v>
      </c>
      <c r="D110" s="49" t="str">
        <f>+VLOOKUP(C110,PAVPAIS!_xlnm.Print_Area,2,0)</f>
        <v>SEÑALIZACION HORIZONTAL</v>
      </c>
      <c r="E110" s="50" t="str">
        <f>+VLOOKUP(C110,PAVPAIS!_xlnm.Print_Area,14,0)</f>
        <v>M2</v>
      </c>
      <c r="F110" s="31">
        <f>+VLOOKUP(C110,PAVPAIS!_xlnm.Print_Area,13,0)</f>
        <v>70.800000000000011</v>
      </c>
    </row>
    <row r="111" spans="3:6" ht="15" customHeight="1">
      <c r="C111" s="60" t="s">
        <v>239</v>
      </c>
      <c r="D111" s="61" t="str">
        <f>+VLOOKUP(C111,PAVPAIS!_xlnm.Print_Area,2,0)</f>
        <v>NIVELACION DE BUZONES</v>
      </c>
      <c r="E111" s="48"/>
      <c r="F111" s="33"/>
    </row>
    <row r="112" spans="3:6" ht="15" customHeight="1">
      <c r="C112" s="59" t="s">
        <v>240</v>
      </c>
      <c r="D112" s="49" t="str">
        <f>+VLOOKUP(C112,PAVPAIS!_xlnm.Print_Area,2,0)</f>
        <v>NIVELACION DE TECHOS DE BUZONES A NIVEL DE RASANTE</v>
      </c>
      <c r="E112" s="50" t="str">
        <f>+VLOOKUP(C112,PAVPAIS!_xlnm.Print_Area,14,0)</f>
        <v>UND</v>
      </c>
      <c r="F112" s="31">
        <f>+VLOOKUP(C112,PAVPAIS!_xlnm.Print_Area,13,0)</f>
        <v>7</v>
      </c>
    </row>
    <row r="113" spans="3:6" ht="15" customHeight="1">
      <c r="C113" s="53" t="s">
        <v>109</v>
      </c>
      <c r="D113" s="54" t="str">
        <f>+VLOOKUP(C113,PAVPAIS!_xlnm.Print_Area,2,0)</f>
        <v>PAISAJISMO</v>
      </c>
      <c r="E113" s="50"/>
      <c r="F113" s="31"/>
    </row>
    <row r="114" spans="3:6" ht="15" customHeight="1">
      <c r="C114" s="60" t="s">
        <v>110</v>
      </c>
      <c r="D114" s="61" t="str">
        <f>+VLOOKUP(C114,PAVPAIS!_xlnm.Print_Area,2,0)</f>
        <v>MOVIMIENTO DE TIERRAS</v>
      </c>
      <c r="E114" s="48"/>
      <c r="F114" s="33"/>
    </row>
    <row r="115" spans="3:6" ht="15" customHeight="1">
      <c r="C115" s="59" t="s">
        <v>241</v>
      </c>
      <c r="D115" s="49" t="str">
        <f>+VLOOKUP(C115,PAVPAIS!_xlnm.Print_Area,2,0)</f>
        <v>CORTE DE TERRENO MANUAL</v>
      </c>
      <c r="E115" s="50" t="str">
        <f>+VLOOKUP(C115,PAVPAIS!_xlnm.Print_Area,14,0)</f>
        <v>M3</v>
      </c>
      <c r="F115" s="31">
        <f>+VLOOKUP(C115,PAVPAIS!_xlnm.Print_Area,13,0)</f>
        <v>8.6331000000000007</v>
      </c>
    </row>
    <row r="116" spans="3:6" ht="15" customHeight="1">
      <c r="C116" s="59" t="s">
        <v>242</v>
      </c>
      <c r="D116" s="49" t="str">
        <f>+VLOOKUP(C116,PAVPAIS!_xlnm.Print_Area,2,0)</f>
        <v>ELIMINACION DE MATERIAL EXCEDENTE  C/VOLQUETE DE 15M3 (D=10KM)</v>
      </c>
      <c r="E116" s="50" t="str">
        <f>+VLOOKUP(C116,PAVPAIS!_xlnm.Print_Area,14,0)</f>
        <v>M3</v>
      </c>
      <c r="F116" s="31">
        <f>+VLOOKUP(C116,PAVPAIS!_xlnm.Print_Area,13,0)</f>
        <v>11.223030000000001</v>
      </c>
    </row>
    <row r="117" spans="3:6" ht="15" customHeight="1">
      <c r="C117" s="60" t="s">
        <v>125</v>
      </c>
      <c r="D117" s="61" t="str">
        <f>+VLOOKUP(C117,PAVPAIS!_xlnm.Print_Area,2,0)</f>
        <v>JARDINERIA</v>
      </c>
      <c r="E117" s="48"/>
      <c r="F117" s="33"/>
    </row>
    <row r="118" spans="3:6" ht="15" customHeight="1">
      <c r="C118" s="59" t="s">
        <v>243</v>
      </c>
      <c r="D118" s="49" t="str">
        <f>+VLOOKUP(C118,PAVPAIS!_xlnm.Print_Area,2,0)</f>
        <v>SUMINISTRO E INSTALACION DE TIERRA DE CHACRA</v>
      </c>
      <c r="E118" s="50" t="str">
        <f>+VLOOKUP(C118,PAVPAIS!_xlnm.Print_Area,14,0)</f>
        <v>M2</v>
      </c>
      <c r="F118" s="31">
        <f>+VLOOKUP(C118,PAVPAIS!_xlnm.Print_Area,13,0)</f>
        <v>86.331000000000003</v>
      </c>
    </row>
    <row r="119" spans="3:6" ht="15" customHeight="1">
      <c r="C119" s="59" t="s">
        <v>244</v>
      </c>
      <c r="D119" s="49" t="str">
        <f>+VLOOKUP(C119,PAVPAIS!_xlnm.Print_Area,2,0)</f>
        <v>SUMINISTRO E INSTALACION DE GRASS AMERICANO</v>
      </c>
      <c r="E119" s="50" t="str">
        <f>+VLOOKUP(C119,PAVPAIS!_xlnm.Print_Area,14,0)</f>
        <v>M2</v>
      </c>
      <c r="F119" s="31">
        <f>+VLOOKUP(C119,PAVPAIS!_xlnm.Print_Area,13,0)</f>
        <v>90.64755000000001</v>
      </c>
    </row>
    <row r="120" spans="3:6" ht="15" customHeight="1">
      <c r="C120" s="53" t="s">
        <v>139</v>
      </c>
      <c r="D120" s="54" t="str">
        <f>+VLOOKUP(C120,VARIOS!_xlnm.Print_Area,2,0)</f>
        <v>ACARREO DE MATERIALES</v>
      </c>
      <c r="E120" s="50"/>
      <c r="F120" s="31"/>
    </row>
    <row r="121" spans="3:6" ht="30" customHeight="1">
      <c r="C121" s="59" t="s">
        <v>140</v>
      </c>
      <c r="D121" s="62" t="str">
        <f>+VLOOKUP(C121,VARIOS!_xlnm.Print_Area,2,0)</f>
        <v>ACARREO DE MATERIAL PROCEDENTE DE EXCAVACIONES O RELLENOS PARA SER ELIMINADO</v>
      </c>
      <c r="E121" s="50" t="str">
        <f>+VLOOKUP(C121,VARIOS!_xlnm.Print_Area,14,0)</f>
        <v>M3</v>
      </c>
      <c r="F121" s="31">
        <f>+VLOOKUP(C121,VARIOS!_xlnm.Print_Area,13,0)</f>
        <v>29.097939</v>
      </c>
    </row>
    <row r="122" spans="3:6" ht="15" customHeight="1">
      <c r="C122" s="53" t="s">
        <v>126</v>
      </c>
      <c r="D122" s="54" t="str">
        <f>+VLOOKUP(C122,VARIOS!_xlnm.Print_Area,2,0)</f>
        <v>PLAN DE MANEJO AMBIENTAL</v>
      </c>
      <c r="E122" s="50"/>
      <c r="F122" s="31"/>
    </row>
    <row r="123" spans="3:6" ht="15" customHeight="1">
      <c r="C123" s="59" t="s">
        <v>127</v>
      </c>
      <c r="D123" s="49" t="str">
        <f>+VLOOKUP(C123,VARIOS!_xlnm.Print_Area,2,0)</f>
        <v>PLAN DE MITIGACION AMBIENTAL DURANTE LA OBRA</v>
      </c>
      <c r="E123" s="50" t="str">
        <f>+VLOOKUP(C123,VARIOS!_xlnm.Print_Area,14,0)</f>
        <v>GLB</v>
      </c>
      <c r="F123" s="31">
        <f>+VLOOKUP(C123,VARIOS!_xlnm.Print_Area,13,0)</f>
        <v>1</v>
      </c>
    </row>
    <row r="124" spans="3:6" ht="15" customHeight="1">
      <c r="C124" s="59" t="s">
        <v>245</v>
      </c>
      <c r="D124" s="49" t="str">
        <f>+VLOOKUP(C124,VARIOS!_xlnm.Print_Area,2,0)</f>
        <v>RIEGO DURANTE LA EJECUCION</v>
      </c>
      <c r="E124" s="50" t="str">
        <f>+VLOOKUP(C124,VARIOS!_xlnm.Print_Area,14,0)</f>
        <v>M2</v>
      </c>
      <c r="F124" s="31">
        <f>+VLOOKUP(C124,VARIOS!_xlnm.Print_Area,13,0)</f>
        <v>2200.4902000000002</v>
      </c>
    </row>
    <row r="125" spans="3:6" ht="15" customHeight="1">
      <c r="C125" s="53" t="s">
        <v>111</v>
      </c>
      <c r="D125" s="54" t="str">
        <f>+VLOOKUP(C125,VARIOS!_xlnm.Print_Area,2,0)</f>
        <v>VARIOS</v>
      </c>
      <c r="E125" s="50"/>
      <c r="F125" s="31"/>
    </row>
    <row r="126" spans="3:6" ht="15" customHeight="1">
      <c r="C126" s="59" t="s">
        <v>130</v>
      </c>
      <c r="D126" s="49" t="str">
        <f>+VLOOKUP(C126,VARIOS!_xlnm.Print_Area,2,0)</f>
        <v>LIMPIEZA FINAL DE OBRA</v>
      </c>
      <c r="E126" s="50" t="str">
        <f>+VLOOKUP(C126,VARIOS!_xlnm.Print_Area,14,0)</f>
        <v>M2</v>
      </c>
      <c r="F126" s="31">
        <f>+VLOOKUP(C126,VARIOS!_xlnm.Print_Area,13,0)</f>
        <v>2200.4902000000002</v>
      </c>
    </row>
    <row r="127" spans="3:6" ht="15" customHeight="1">
      <c r="C127" s="59" t="s">
        <v>141</v>
      </c>
      <c r="D127" s="49" t="str">
        <f>+VLOOKUP(C127,VARIOS!_xlnm.Print_Area,2,0)</f>
        <v>SUMINISTRO E INSTALACION DE PEDESTAL CON PLACA RECORDATORIA DE LA OBRA</v>
      </c>
      <c r="E127" s="50" t="str">
        <f>+VLOOKUP(C127,VARIOS!_xlnm.Print_Area,14,0)</f>
        <v>UND</v>
      </c>
      <c r="F127" s="31">
        <f>+VLOOKUP(C127,VARIOS!_xlnm.Print_Area,13,0)</f>
        <v>1</v>
      </c>
    </row>
    <row r="128" spans="3:6" ht="15" customHeight="1">
      <c r="C128" s="59"/>
      <c r="D128" s="49"/>
      <c r="E128" s="50"/>
      <c r="F128" s="31"/>
    </row>
  </sheetData>
  <mergeCells count="5">
    <mergeCell ref="B1:D1"/>
    <mergeCell ref="B5:D5"/>
    <mergeCell ref="B2:D4"/>
    <mergeCell ref="C7:F7"/>
    <mergeCell ref="E1:G5"/>
  </mergeCells>
  <phoneticPr fontId="8" type="noConversion"/>
  <pageMargins left="0.59055118110236227" right="0.59055118110236227" top="0.59055118110236227" bottom="0.59055118110236227" header="0" footer="0"/>
  <pageSetup paperSize="9" fitToHeight="0" orientation="portrait" r:id="rId1"/>
  <headerFooter alignWithMargins="0">
    <oddHeader xml:space="preserve">&amp;C
</oddHeader>
  </headerFooter>
  <ignoredErrors>
    <ignoredError sqref="C10:C11 C16 C34:C35 C75:C88 D113:F119 D34:D36 C51:C58 C64:C71 C113:C117 C120:C124 C97 C22 C41:C48 C125:C127 C98:C111" numberStoredAsText="1"/>
  </ignoredErrors>
  <drawing r:id="rId2"/>
  <legacyDrawing r:id="rId3"/>
  <legacyDrawingHF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07EFB-9627-44D1-9B25-D9E6A0351A1E}">
  <dimension ref="B1:Q492"/>
  <sheetViews>
    <sheetView showGridLines="0" view="pageBreakPreview" topLeftCell="A7" zoomScale="130" zoomScaleNormal="100" zoomScaleSheetLayoutView="130" workbookViewId="0">
      <selection activeCell="C13" sqref="C13:N13"/>
    </sheetView>
  </sheetViews>
  <sheetFormatPr baseColWidth="10" defaultColWidth="6.6640625" defaultRowHeight="12.6" customHeight="1"/>
  <cols>
    <col min="1" max="1" width="9.6640625" style="11" customWidth="1"/>
    <col min="2" max="3" width="5.77734375" style="12" customWidth="1"/>
    <col min="4" max="4" width="5.77734375" style="11" customWidth="1"/>
    <col min="5" max="8" width="6.77734375" style="11" customWidth="1"/>
    <col min="9" max="9" width="4.77734375" style="11" customWidth="1"/>
    <col min="10" max="15" width="6.77734375" style="11" customWidth="1"/>
    <col min="16" max="16384" width="6.6640625" style="11"/>
  </cols>
  <sheetData>
    <row r="1" spans="2:17" ht="15" customHeight="1">
      <c r="B1" s="73" t="str">
        <f>+CAR!C10</f>
        <v>MUNICIPALIDAD DISTRITAL DE COMAS</v>
      </c>
      <c r="C1" s="74"/>
      <c r="D1" s="74"/>
      <c r="E1" s="74"/>
      <c r="F1" s="74"/>
      <c r="G1" s="74"/>
      <c r="H1" s="74"/>
      <c r="I1" s="74"/>
      <c r="J1" s="74"/>
      <c r="K1" s="74"/>
      <c r="L1" s="74"/>
      <c r="M1" s="75"/>
      <c r="N1" s="76"/>
      <c r="O1" s="77"/>
    </row>
    <row r="2" spans="2:17" ht="15" customHeight="1">
      <c r="B2" s="82" t="str">
        <f>+CAR!C13</f>
        <v xml:space="preserve">"MEJORAMIENTO DEL SERVICIO DE MOVILIDAD URBANA EN EL JR. GENERAL CORDOVA EN EL TRAMO JR. BARTOLOME HERRERA HASTA EL JR JOSÉ OLAYA DEL DISTRITO DE COMAS DE LA PROVINCIA DE LIMA DEL DEPARTAMENTO DE LIMA" CON CUI N° 2709965" </v>
      </c>
      <c r="C2" s="83"/>
      <c r="D2" s="83"/>
      <c r="E2" s="83"/>
      <c r="F2" s="83"/>
      <c r="G2" s="83"/>
      <c r="H2" s="83"/>
      <c r="I2" s="83"/>
      <c r="J2" s="83"/>
      <c r="K2" s="83"/>
      <c r="L2" s="83"/>
      <c r="M2" s="84"/>
      <c r="N2" s="78"/>
      <c r="O2" s="79"/>
      <c r="Q2" s="12"/>
    </row>
    <row r="3" spans="2:17" ht="15" customHeight="1">
      <c r="B3" s="85"/>
      <c r="C3" s="86"/>
      <c r="D3" s="86"/>
      <c r="E3" s="86"/>
      <c r="F3" s="86"/>
      <c r="G3" s="86"/>
      <c r="H3" s="86"/>
      <c r="I3" s="86"/>
      <c r="J3" s="86"/>
      <c r="K3" s="86"/>
      <c r="L3" s="86"/>
      <c r="M3" s="87"/>
      <c r="N3" s="78"/>
      <c r="O3" s="79"/>
    </row>
    <row r="4" spans="2:17" ht="15" customHeight="1">
      <c r="B4" s="88"/>
      <c r="C4" s="89"/>
      <c r="D4" s="89"/>
      <c r="E4" s="89"/>
      <c r="F4" s="89"/>
      <c r="G4" s="89"/>
      <c r="H4" s="89"/>
      <c r="I4" s="89"/>
      <c r="J4" s="89"/>
      <c r="K4" s="89"/>
      <c r="L4" s="89"/>
      <c r="M4" s="90"/>
      <c r="N4" s="78"/>
      <c r="O4" s="79"/>
    </row>
    <row r="5" spans="2:17" ht="15" customHeight="1">
      <c r="B5" s="73" t="str">
        <f>+CAR!C16</f>
        <v>METRADOS</v>
      </c>
      <c r="C5" s="74"/>
      <c r="D5" s="74"/>
      <c r="E5" s="74"/>
      <c r="F5" s="74"/>
      <c r="G5" s="74"/>
      <c r="H5" s="74"/>
      <c r="I5" s="74"/>
      <c r="J5" s="74"/>
      <c r="K5" s="74"/>
      <c r="L5" s="74"/>
      <c r="M5" s="75"/>
      <c r="N5" s="80"/>
      <c r="O5" s="81"/>
    </row>
    <row r="6" spans="2:17" ht="15" customHeight="1">
      <c r="B6" s="13"/>
      <c r="C6" s="13"/>
      <c r="D6" s="13"/>
      <c r="E6" s="13"/>
      <c r="F6" s="13"/>
      <c r="G6" s="13"/>
      <c r="H6" s="13"/>
      <c r="I6" s="13"/>
      <c r="J6" s="13"/>
      <c r="K6" s="13"/>
      <c r="L6" s="13"/>
      <c r="M6" s="14"/>
      <c r="N6" s="14"/>
      <c r="O6" s="14"/>
    </row>
    <row r="7" spans="2:17" ht="15" customHeight="1">
      <c r="B7" s="15"/>
      <c r="C7" s="16"/>
      <c r="D7" s="16"/>
      <c r="E7" s="16"/>
      <c r="F7" s="16"/>
      <c r="G7" s="16"/>
      <c r="H7" s="16"/>
      <c r="I7" s="16"/>
      <c r="J7" s="16"/>
      <c r="K7" s="16"/>
      <c r="L7" s="16"/>
      <c r="M7" s="16"/>
      <c r="N7" s="17"/>
      <c r="O7" s="17"/>
    </row>
    <row r="8" spans="2:17" ht="15" customHeight="1">
      <c r="B8" s="15"/>
      <c r="C8" s="16"/>
      <c r="D8" s="17"/>
      <c r="E8" s="17"/>
      <c r="F8" s="17"/>
      <c r="G8" s="17"/>
      <c r="H8" s="17"/>
      <c r="I8" s="17"/>
      <c r="J8" s="17"/>
      <c r="K8" s="17"/>
      <c r="L8" s="17"/>
      <c r="M8" s="17"/>
      <c r="N8" s="18"/>
      <c r="O8" s="18"/>
      <c r="P8" s="12"/>
    </row>
    <row r="9" spans="2:17" ht="15" customHeight="1">
      <c r="B9" s="15"/>
      <c r="C9" s="16"/>
      <c r="D9" s="17"/>
      <c r="E9" s="17"/>
      <c r="F9" s="17"/>
      <c r="G9" s="17"/>
      <c r="H9" s="17"/>
      <c r="I9" s="17"/>
      <c r="J9" s="17"/>
      <c r="K9" s="17"/>
      <c r="L9" s="17"/>
      <c r="M9" s="17"/>
      <c r="N9" s="18"/>
      <c r="O9" s="18"/>
      <c r="P9" s="12"/>
    </row>
    <row r="10" spans="2:17" ht="15" customHeight="1">
      <c r="B10" s="15"/>
      <c r="C10" s="16"/>
      <c r="D10" s="17"/>
      <c r="E10" s="17"/>
      <c r="F10" s="17"/>
      <c r="G10" s="17"/>
      <c r="H10" s="17"/>
      <c r="I10" s="17"/>
      <c r="J10" s="17"/>
      <c r="K10" s="17"/>
      <c r="L10" s="17"/>
      <c r="M10" s="17"/>
      <c r="N10" s="18"/>
      <c r="O10" s="18"/>
      <c r="P10" s="12"/>
    </row>
    <row r="11" spans="2:17" ht="15" customHeight="1">
      <c r="B11" s="15"/>
      <c r="C11" s="16"/>
      <c r="D11" s="17"/>
      <c r="E11" s="17"/>
      <c r="F11" s="17"/>
      <c r="G11" s="17"/>
      <c r="H11" s="17"/>
      <c r="I11" s="17"/>
      <c r="J11" s="17"/>
      <c r="K11" s="17"/>
      <c r="L11" s="17"/>
      <c r="M11" s="17"/>
      <c r="N11" s="18"/>
      <c r="O11" s="18"/>
      <c r="P11" s="12"/>
    </row>
    <row r="12" spans="2:17" ht="15" customHeight="1">
      <c r="B12" s="15"/>
      <c r="C12" s="16"/>
      <c r="D12" s="17"/>
      <c r="E12" s="17"/>
      <c r="F12" s="17"/>
      <c r="G12" s="17"/>
      <c r="H12" s="17"/>
      <c r="I12" s="17"/>
      <c r="J12" s="17"/>
      <c r="K12" s="17"/>
      <c r="L12" s="17"/>
      <c r="M12" s="17"/>
      <c r="N12" s="18"/>
      <c r="O12" s="18"/>
      <c r="P12" s="12"/>
    </row>
    <row r="13" spans="2:17" ht="15" customHeight="1">
      <c r="B13" s="17"/>
      <c r="C13" s="16"/>
      <c r="D13" s="17"/>
      <c r="E13" s="17"/>
      <c r="F13" s="17"/>
      <c r="G13" s="17"/>
      <c r="H13" s="17"/>
      <c r="I13" s="17"/>
      <c r="J13" s="17"/>
      <c r="K13" s="17"/>
      <c r="L13" s="17"/>
      <c r="M13" s="17"/>
      <c r="N13" s="18"/>
      <c r="O13" s="18"/>
      <c r="P13" s="12"/>
    </row>
    <row r="14" spans="2:17" ht="15" customHeight="1">
      <c r="B14" s="15"/>
      <c r="C14" s="16"/>
      <c r="D14" s="17"/>
      <c r="E14" s="17"/>
      <c r="F14" s="17"/>
      <c r="G14" s="17"/>
      <c r="H14" s="17"/>
      <c r="I14" s="17"/>
      <c r="J14" s="17"/>
      <c r="K14" s="17"/>
      <c r="L14" s="17"/>
      <c r="M14" s="17"/>
      <c r="N14" s="18"/>
      <c r="O14" s="18"/>
      <c r="P14" s="12"/>
      <c r="Q14" s="12"/>
    </row>
    <row r="15" spans="2:17" ht="15" customHeight="1">
      <c r="B15" s="17"/>
      <c r="C15" s="16"/>
      <c r="D15" s="17"/>
      <c r="E15" s="17"/>
      <c r="F15" s="17"/>
      <c r="G15" s="17"/>
      <c r="H15" s="17"/>
      <c r="I15" s="17"/>
      <c r="J15" s="17"/>
      <c r="K15" s="17"/>
      <c r="L15" s="17"/>
      <c r="M15" s="17"/>
      <c r="N15" s="18"/>
      <c r="O15" s="18"/>
      <c r="P15" s="12"/>
    </row>
    <row r="16" spans="2:17" ht="15" customHeight="1">
      <c r="B16" s="15"/>
      <c r="C16" s="16"/>
      <c r="D16" s="17"/>
      <c r="E16" s="17"/>
      <c r="F16" s="17"/>
      <c r="G16" s="17"/>
      <c r="H16" s="17"/>
      <c r="I16" s="17"/>
      <c r="J16" s="17"/>
      <c r="K16" s="17"/>
      <c r="L16" s="17"/>
      <c r="M16" s="17"/>
      <c r="N16" s="18"/>
      <c r="O16" s="18"/>
      <c r="P16" s="12"/>
    </row>
    <row r="17" spans="2:16" ht="30" customHeight="1">
      <c r="B17" s="17"/>
      <c r="C17" s="72" t="s">
        <v>46</v>
      </c>
      <c r="D17" s="72"/>
      <c r="E17" s="72"/>
      <c r="F17" s="72"/>
      <c r="G17" s="72"/>
      <c r="H17" s="72"/>
      <c r="I17" s="72"/>
      <c r="J17" s="72"/>
      <c r="K17" s="72"/>
      <c r="L17" s="72"/>
      <c r="M17" s="72"/>
      <c r="N17" s="72"/>
      <c r="O17" s="17"/>
      <c r="P17" s="12"/>
    </row>
    <row r="18" spans="2:16" ht="30" customHeight="1">
      <c r="B18" s="15"/>
      <c r="C18" s="72"/>
      <c r="D18" s="72"/>
      <c r="E18" s="72"/>
      <c r="F18" s="72"/>
      <c r="G18" s="72"/>
      <c r="H18" s="72"/>
      <c r="I18" s="72"/>
      <c r="J18" s="72"/>
      <c r="K18" s="72"/>
      <c r="L18" s="72"/>
      <c r="M18" s="72"/>
      <c r="N18" s="72"/>
      <c r="O18" s="18"/>
      <c r="P18" s="12"/>
    </row>
    <row r="19" spans="2:16" ht="40.049999999999997" customHeight="1">
      <c r="C19" s="72"/>
      <c r="D19" s="72"/>
      <c r="E19" s="72"/>
      <c r="F19" s="72"/>
      <c r="G19" s="72"/>
      <c r="H19" s="72"/>
      <c r="I19" s="72"/>
      <c r="J19" s="72"/>
      <c r="K19" s="72"/>
      <c r="L19" s="72"/>
      <c r="M19" s="72"/>
      <c r="N19" s="72"/>
      <c r="P19" s="12"/>
    </row>
    <row r="20" spans="2:16" ht="40.049999999999997" customHeight="1">
      <c r="B20" s="19"/>
      <c r="C20" s="72"/>
      <c r="D20" s="72"/>
      <c r="E20" s="72"/>
      <c r="F20" s="72"/>
      <c r="G20" s="72"/>
      <c r="H20" s="72"/>
      <c r="I20" s="72"/>
      <c r="J20" s="72"/>
      <c r="K20" s="72"/>
      <c r="L20" s="72"/>
      <c r="M20" s="72"/>
      <c r="N20" s="72"/>
      <c r="O20" s="18"/>
      <c r="P20" s="12"/>
    </row>
    <row r="21" spans="2:16" ht="15" customHeight="1">
      <c r="B21" s="11"/>
      <c r="N21" s="18"/>
      <c r="O21" s="18"/>
      <c r="P21" s="12"/>
    </row>
    <row r="22" spans="2:16" ht="15" customHeight="1">
      <c r="B22" s="19"/>
      <c r="N22" s="18"/>
      <c r="O22" s="18"/>
      <c r="P22" s="12"/>
    </row>
    <row r="23" spans="2:16" ht="15" customHeight="1">
      <c r="B23" s="11"/>
      <c r="N23" s="18"/>
      <c r="O23" s="18"/>
      <c r="P23" s="12"/>
    </row>
    <row r="24" spans="2:16" ht="15" customHeight="1">
      <c r="B24" s="11"/>
      <c r="N24" s="18"/>
      <c r="O24" s="18"/>
      <c r="P24" s="12"/>
    </row>
    <row r="25" spans="2:16" ht="15" customHeight="1">
      <c r="B25" s="11"/>
      <c r="N25" s="18"/>
      <c r="O25" s="18"/>
      <c r="P25" s="12"/>
    </row>
    <row r="26" spans="2:16" ht="15" customHeight="1">
      <c r="B26" s="11"/>
      <c r="N26" s="18"/>
      <c r="O26" s="18"/>
      <c r="P26" s="12"/>
    </row>
    <row r="27" spans="2:16" ht="15" customHeight="1">
      <c r="B27" s="11"/>
      <c r="N27" s="18"/>
      <c r="O27" s="18"/>
      <c r="P27" s="12"/>
    </row>
    <row r="28" spans="2:16" ht="15" customHeight="1">
      <c r="B28" s="11"/>
      <c r="N28" s="18"/>
      <c r="O28" s="18"/>
      <c r="P28" s="12"/>
    </row>
    <row r="29" spans="2:16" ht="15" customHeight="1">
      <c r="B29" s="11"/>
      <c r="N29" s="18"/>
      <c r="O29" s="18"/>
      <c r="P29" s="12"/>
    </row>
    <row r="30" spans="2:16" ht="15" customHeight="1">
      <c r="B30" s="11"/>
      <c r="N30" s="18"/>
      <c r="O30" s="18"/>
      <c r="P30" s="12"/>
    </row>
    <row r="31" spans="2:16" ht="15" customHeight="1">
      <c r="B31" s="11"/>
      <c r="N31" s="18"/>
      <c r="O31" s="18"/>
      <c r="P31" s="12"/>
    </row>
    <row r="32" spans="2:16" ht="15" customHeight="1">
      <c r="B32" s="11"/>
      <c r="N32" s="18"/>
      <c r="O32" s="18"/>
      <c r="P32" s="12"/>
    </row>
    <row r="33" spans="2:17" ht="15" customHeight="1">
      <c r="B33" s="11"/>
      <c r="N33" s="18"/>
      <c r="O33" s="18"/>
      <c r="P33" s="12"/>
    </row>
    <row r="34" spans="2:17" ht="15" customHeight="1">
      <c r="B34" s="11"/>
      <c r="N34" s="18"/>
      <c r="O34" s="18"/>
      <c r="P34" s="12"/>
    </row>
    <row r="35" spans="2:17" ht="15" customHeight="1">
      <c r="B35" s="11"/>
      <c r="N35" s="18"/>
      <c r="O35" s="18"/>
      <c r="P35" s="12"/>
    </row>
    <row r="36" spans="2:17" ht="15" customHeight="1">
      <c r="B36" s="11"/>
      <c r="N36" s="18"/>
      <c r="O36" s="18"/>
      <c r="P36" s="12"/>
    </row>
    <row r="37" spans="2:17" ht="15" customHeight="1">
      <c r="B37" s="11"/>
      <c r="N37" s="18"/>
      <c r="O37" s="18"/>
      <c r="P37" s="12"/>
    </row>
    <row r="38" spans="2:17" ht="15" customHeight="1">
      <c r="B38" s="11"/>
      <c r="N38" s="18"/>
      <c r="O38" s="18"/>
      <c r="P38" s="12"/>
    </row>
    <row r="39" spans="2:17" ht="15" customHeight="1">
      <c r="B39" s="19"/>
      <c r="N39" s="18"/>
      <c r="O39" s="18"/>
      <c r="P39" s="12"/>
    </row>
    <row r="40" spans="2:17" ht="15" customHeight="1">
      <c r="B40" s="11"/>
      <c r="N40" s="18"/>
      <c r="O40" s="18"/>
      <c r="P40" s="12"/>
    </row>
    <row r="41" spans="2:17" ht="15" customHeight="1">
      <c r="B41" s="19"/>
      <c r="N41" s="18"/>
      <c r="O41" s="18"/>
      <c r="P41" s="12"/>
    </row>
    <row r="42" spans="2:17" ht="15" customHeight="1"/>
    <row r="43" spans="2:17" ht="15" customHeight="1"/>
    <row r="44" spans="2:17" ht="15" customHeight="1"/>
    <row r="45" spans="2:17" s="12" customFormat="1" ht="15" customHeight="1">
      <c r="D45" s="11"/>
      <c r="E45" s="11"/>
      <c r="F45" s="11"/>
      <c r="G45" s="11"/>
      <c r="H45" s="11"/>
      <c r="I45" s="11"/>
      <c r="J45" s="11"/>
      <c r="K45" s="11"/>
      <c r="L45" s="11"/>
      <c r="M45" s="11"/>
      <c r="N45" s="11"/>
      <c r="O45" s="11"/>
      <c r="P45" s="11"/>
      <c r="Q45" s="11"/>
    </row>
    <row r="46" spans="2:17" s="12" customFormat="1" ht="15" customHeight="1">
      <c r="D46" s="11"/>
      <c r="E46" s="11"/>
      <c r="F46" s="11"/>
      <c r="G46" s="11"/>
      <c r="H46" s="11"/>
      <c r="I46" s="11"/>
      <c r="J46" s="11"/>
      <c r="K46" s="11"/>
      <c r="L46" s="11"/>
      <c r="M46" s="11"/>
      <c r="N46" s="11"/>
      <c r="O46" s="11"/>
      <c r="P46" s="11"/>
      <c r="Q46" s="11"/>
    </row>
    <row r="47" spans="2:17" s="12" customFormat="1" ht="15" customHeight="1">
      <c r="D47" s="11"/>
      <c r="E47" s="11"/>
      <c r="F47" s="11"/>
      <c r="G47" s="11"/>
      <c r="H47" s="11"/>
      <c r="I47" s="11"/>
      <c r="J47" s="11"/>
      <c r="K47" s="11"/>
      <c r="L47" s="11"/>
      <c r="M47" s="11"/>
      <c r="N47" s="11"/>
      <c r="O47" s="11"/>
      <c r="P47" s="11"/>
      <c r="Q47" s="11"/>
    </row>
    <row r="48" spans="2:17" s="12" customFormat="1" ht="15" customHeight="1">
      <c r="D48" s="11"/>
      <c r="E48" s="11"/>
      <c r="F48" s="11"/>
      <c r="G48" s="11"/>
      <c r="H48" s="11"/>
      <c r="I48" s="11"/>
      <c r="J48" s="11"/>
      <c r="K48" s="11"/>
      <c r="L48" s="11"/>
      <c r="M48" s="11"/>
      <c r="N48" s="11"/>
      <c r="O48" s="11"/>
      <c r="P48" s="11"/>
      <c r="Q48" s="11"/>
    </row>
    <row r="49" spans="4:17" s="12" customFormat="1" ht="15" customHeight="1">
      <c r="D49" s="11"/>
      <c r="E49" s="11"/>
      <c r="F49" s="11"/>
      <c r="G49" s="11"/>
      <c r="H49" s="11"/>
      <c r="I49" s="11"/>
      <c r="J49" s="11"/>
      <c r="K49" s="11"/>
      <c r="L49" s="11"/>
      <c r="M49" s="11"/>
      <c r="N49" s="11"/>
      <c r="O49" s="11"/>
      <c r="P49" s="11"/>
      <c r="Q49" s="11"/>
    </row>
    <row r="50" spans="4:17" s="12" customFormat="1" ht="15" customHeight="1">
      <c r="D50" s="11"/>
      <c r="E50" s="11"/>
      <c r="F50" s="11"/>
      <c r="G50" s="11"/>
      <c r="H50" s="11"/>
      <c r="I50" s="11"/>
      <c r="J50" s="11"/>
      <c r="K50" s="11"/>
      <c r="L50" s="11"/>
      <c r="M50" s="11"/>
      <c r="N50" s="11"/>
      <c r="O50" s="11"/>
      <c r="P50" s="11"/>
      <c r="Q50" s="11"/>
    </row>
    <row r="51" spans="4:17" s="12" customFormat="1" ht="15" customHeight="1">
      <c r="D51" s="11"/>
      <c r="E51" s="11"/>
      <c r="F51" s="11"/>
      <c r="G51" s="11"/>
      <c r="H51" s="11"/>
      <c r="I51" s="11"/>
      <c r="J51" s="11"/>
      <c r="K51" s="11"/>
      <c r="L51" s="11"/>
      <c r="M51" s="11"/>
      <c r="N51" s="11"/>
      <c r="O51" s="11"/>
      <c r="P51" s="11"/>
      <c r="Q51" s="11"/>
    </row>
    <row r="52" spans="4:17" s="12" customFormat="1" ht="15" customHeight="1">
      <c r="D52" s="11"/>
      <c r="E52" s="11"/>
      <c r="F52" s="11"/>
      <c r="G52" s="11"/>
      <c r="H52" s="11"/>
      <c r="I52" s="11"/>
      <c r="J52" s="11"/>
      <c r="K52" s="11"/>
      <c r="L52" s="11"/>
      <c r="M52" s="11"/>
      <c r="N52" s="11"/>
      <c r="O52" s="11"/>
      <c r="P52" s="11"/>
      <c r="Q52" s="11"/>
    </row>
    <row r="53" spans="4:17" s="12" customFormat="1" ht="15" customHeight="1">
      <c r="D53" s="11"/>
      <c r="E53" s="11"/>
      <c r="F53" s="11"/>
      <c r="G53" s="11"/>
      <c r="H53" s="11"/>
      <c r="I53" s="11"/>
      <c r="J53" s="11"/>
      <c r="K53" s="11"/>
      <c r="L53" s="11"/>
      <c r="M53" s="11"/>
      <c r="N53" s="11"/>
      <c r="O53" s="11"/>
      <c r="P53" s="11"/>
      <c r="Q53" s="11"/>
    </row>
    <row r="54" spans="4:17" s="12" customFormat="1" ht="15" customHeight="1">
      <c r="D54" s="11"/>
      <c r="E54" s="11"/>
      <c r="F54" s="11"/>
      <c r="G54" s="11"/>
      <c r="H54" s="11"/>
      <c r="I54" s="11"/>
      <c r="J54" s="11"/>
      <c r="K54" s="11"/>
      <c r="L54" s="11"/>
      <c r="M54" s="11"/>
      <c r="N54" s="11"/>
      <c r="O54" s="11"/>
      <c r="P54" s="11"/>
      <c r="Q54" s="11"/>
    </row>
    <row r="55" spans="4:17" s="12" customFormat="1" ht="12.9" customHeight="1">
      <c r="D55" s="11"/>
      <c r="E55" s="11"/>
      <c r="F55" s="11"/>
      <c r="G55" s="11"/>
      <c r="H55" s="11"/>
      <c r="I55" s="11"/>
      <c r="J55" s="11"/>
      <c r="K55" s="11"/>
      <c r="L55" s="11"/>
      <c r="M55" s="11"/>
      <c r="N55" s="11"/>
      <c r="O55" s="11"/>
      <c r="P55" s="11"/>
      <c r="Q55" s="11"/>
    </row>
    <row r="56" spans="4:17" s="12" customFormat="1" ht="12.9" customHeight="1">
      <c r="D56" s="11"/>
      <c r="E56" s="11"/>
      <c r="F56" s="11"/>
      <c r="G56" s="11"/>
      <c r="H56" s="11"/>
      <c r="I56" s="11"/>
      <c r="J56" s="11"/>
      <c r="K56" s="11"/>
      <c r="L56" s="11"/>
      <c r="M56" s="11"/>
      <c r="N56" s="11"/>
      <c r="O56" s="11"/>
      <c r="P56" s="11"/>
      <c r="Q56" s="11"/>
    </row>
    <row r="57" spans="4:17" s="12" customFormat="1" ht="12.9" customHeight="1">
      <c r="D57" s="11"/>
      <c r="E57" s="11"/>
      <c r="F57" s="11"/>
      <c r="G57" s="11"/>
      <c r="H57" s="11"/>
      <c r="I57" s="11"/>
      <c r="J57" s="11"/>
      <c r="K57" s="11"/>
      <c r="L57" s="11"/>
      <c r="M57" s="11"/>
      <c r="N57" s="11"/>
      <c r="O57" s="11"/>
      <c r="P57" s="11"/>
      <c r="Q57" s="11"/>
    </row>
    <row r="58" spans="4:17" s="12" customFormat="1" ht="12.9" customHeight="1">
      <c r="D58" s="11"/>
      <c r="E58" s="11"/>
      <c r="F58" s="11"/>
      <c r="G58" s="11"/>
      <c r="H58" s="11"/>
      <c r="I58" s="11"/>
      <c r="J58" s="11"/>
      <c r="K58" s="11"/>
      <c r="L58" s="11"/>
      <c r="M58" s="11"/>
      <c r="N58" s="11"/>
      <c r="O58" s="11"/>
      <c r="P58" s="11"/>
      <c r="Q58" s="11"/>
    </row>
    <row r="59" spans="4:17" s="12" customFormat="1" ht="12.9" customHeight="1">
      <c r="D59" s="11"/>
      <c r="E59" s="11"/>
      <c r="F59" s="11"/>
      <c r="G59" s="11"/>
      <c r="H59" s="11"/>
      <c r="I59" s="11"/>
      <c r="J59" s="11"/>
      <c r="K59" s="11"/>
      <c r="L59" s="11"/>
      <c r="M59" s="11"/>
      <c r="N59" s="11"/>
      <c r="O59" s="11"/>
      <c r="P59" s="11"/>
      <c r="Q59" s="11"/>
    </row>
    <row r="60" spans="4:17" s="12" customFormat="1" ht="12.9" customHeight="1">
      <c r="D60" s="11"/>
      <c r="E60" s="11"/>
      <c r="F60" s="11"/>
      <c r="G60" s="11"/>
      <c r="H60" s="11"/>
      <c r="I60" s="11"/>
      <c r="J60" s="11"/>
      <c r="K60" s="11"/>
      <c r="L60" s="11"/>
      <c r="M60" s="11"/>
      <c r="N60" s="11"/>
      <c r="O60" s="11"/>
      <c r="P60" s="11"/>
      <c r="Q60" s="11"/>
    </row>
    <row r="61" spans="4:17" s="12" customFormat="1" ht="12.9" customHeight="1">
      <c r="D61" s="11"/>
      <c r="E61" s="11"/>
      <c r="F61" s="11"/>
      <c r="G61" s="11"/>
      <c r="H61" s="11"/>
      <c r="I61" s="11"/>
      <c r="J61" s="11"/>
      <c r="K61" s="11"/>
      <c r="L61" s="11"/>
      <c r="M61" s="11"/>
      <c r="N61" s="11"/>
      <c r="O61" s="11"/>
      <c r="P61" s="11"/>
      <c r="Q61" s="11"/>
    </row>
    <row r="62" spans="4:17" s="12" customFormat="1" ht="12.9" customHeight="1">
      <c r="D62" s="11"/>
      <c r="E62" s="11"/>
      <c r="F62" s="11"/>
      <c r="G62" s="11"/>
      <c r="H62" s="11"/>
      <c r="I62" s="11"/>
      <c r="J62" s="11"/>
      <c r="K62" s="11"/>
      <c r="L62" s="11"/>
      <c r="M62" s="11"/>
      <c r="N62" s="11"/>
      <c r="O62" s="11"/>
      <c r="P62" s="11"/>
      <c r="Q62" s="11"/>
    </row>
    <row r="63" spans="4:17" s="12" customFormat="1" ht="12.9" customHeight="1">
      <c r="D63" s="11"/>
      <c r="E63" s="11"/>
      <c r="F63" s="11"/>
      <c r="G63" s="11"/>
      <c r="H63" s="11"/>
      <c r="I63" s="11"/>
      <c r="J63" s="11"/>
      <c r="K63" s="11"/>
      <c r="L63" s="11"/>
      <c r="M63" s="11"/>
      <c r="N63" s="11"/>
      <c r="O63" s="11"/>
      <c r="P63" s="11"/>
      <c r="Q63" s="11"/>
    </row>
    <row r="64" spans="4:17" s="12" customFormat="1" ht="12.9" customHeight="1">
      <c r="D64" s="11"/>
      <c r="E64" s="11"/>
      <c r="F64" s="11"/>
      <c r="G64" s="11"/>
      <c r="H64" s="11"/>
      <c r="I64" s="11"/>
      <c r="J64" s="11"/>
      <c r="K64" s="11"/>
      <c r="L64" s="11"/>
      <c r="M64" s="11"/>
      <c r="N64" s="11"/>
      <c r="O64" s="11"/>
      <c r="P64" s="11"/>
      <c r="Q64" s="11"/>
    </row>
    <row r="65" spans="4:17" s="12" customFormat="1" ht="12.9" customHeight="1">
      <c r="D65" s="11"/>
      <c r="E65" s="11"/>
      <c r="F65" s="11"/>
      <c r="G65" s="11"/>
      <c r="H65" s="11"/>
      <c r="I65" s="11"/>
      <c r="J65" s="11"/>
      <c r="K65" s="11"/>
      <c r="L65" s="11"/>
      <c r="M65" s="11"/>
      <c r="N65" s="11"/>
      <c r="O65" s="11"/>
      <c r="P65" s="11"/>
      <c r="Q65" s="11"/>
    </row>
    <row r="66" spans="4:17" s="12" customFormat="1" ht="12.9" customHeight="1">
      <c r="D66" s="11"/>
      <c r="E66" s="11"/>
      <c r="F66" s="11"/>
      <c r="G66" s="11"/>
      <c r="H66" s="11"/>
      <c r="I66" s="11"/>
      <c r="J66" s="11"/>
      <c r="K66" s="11"/>
      <c r="L66" s="11"/>
      <c r="M66" s="11"/>
      <c r="N66" s="11"/>
      <c r="O66" s="11"/>
      <c r="P66" s="11"/>
      <c r="Q66" s="11"/>
    </row>
    <row r="67" spans="4:17" s="12" customFormat="1" ht="12.9" customHeight="1">
      <c r="D67" s="11"/>
      <c r="E67" s="11"/>
      <c r="F67" s="11"/>
      <c r="G67" s="11"/>
      <c r="H67" s="11"/>
      <c r="I67" s="11"/>
      <c r="J67" s="11"/>
      <c r="K67" s="11"/>
      <c r="L67" s="11"/>
      <c r="M67" s="11"/>
      <c r="N67" s="11"/>
      <c r="O67" s="11"/>
      <c r="P67" s="11"/>
      <c r="Q67" s="11"/>
    </row>
    <row r="68" spans="4:17" s="12" customFormat="1" ht="12.9" customHeight="1">
      <c r="D68" s="11"/>
      <c r="E68" s="11"/>
      <c r="F68" s="11"/>
      <c r="G68" s="11"/>
      <c r="H68" s="11"/>
      <c r="I68" s="11"/>
      <c r="J68" s="11"/>
      <c r="K68" s="11"/>
      <c r="L68" s="11"/>
      <c r="M68" s="11"/>
      <c r="N68" s="11"/>
      <c r="O68" s="11"/>
      <c r="P68" s="11"/>
      <c r="Q68" s="11"/>
    </row>
    <row r="69" spans="4:17" s="12" customFormat="1" ht="12.9" customHeight="1">
      <c r="D69" s="11"/>
      <c r="E69" s="11"/>
      <c r="F69" s="11"/>
      <c r="G69" s="11"/>
      <c r="H69" s="11"/>
      <c r="I69" s="11"/>
      <c r="J69" s="11"/>
      <c r="K69" s="11"/>
      <c r="L69" s="11"/>
      <c r="M69" s="11"/>
      <c r="N69" s="11"/>
      <c r="O69" s="11"/>
      <c r="P69" s="11"/>
      <c r="Q69" s="11"/>
    </row>
    <row r="70" spans="4:17" s="12" customFormat="1" ht="12.9" customHeight="1">
      <c r="D70" s="11"/>
      <c r="E70" s="11"/>
      <c r="F70" s="11"/>
      <c r="G70" s="11"/>
      <c r="H70" s="11"/>
      <c r="I70" s="11"/>
      <c r="J70" s="11"/>
      <c r="K70" s="11"/>
      <c r="L70" s="11"/>
      <c r="M70" s="11"/>
      <c r="N70" s="11"/>
      <c r="O70" s="11"/>
      <c r="P70" s="11"/>
      <c r="Q70" s="11"/>
    </row>
    <row r="71" spans="4:17" s="12" customFormat="1" ht="12.9" customHeight="1">
      <c r="D71" s="11"/>
      <c r="E71" s="11"/>
      <c r="F71" s="11"/>
      <c r="G71" s="11"/>
      <c r="H71" s="11"/>
      <c r="I71" s="11"/>
      <c r="J71" s="11"/>
      <c r="K71" s="11"/>
      <c r="L71" s="11"/>
      <c r="M71" s="11"/>
      <c r="N71" s="11"/>
      <c r="O71" s="11"/>
      <c r="P71" s="11"/>
      <c r="Q71" s="11"/>
    </row>
    <row r="72" spans="4:17" s="12" customFormat="1" ht="12.9" customHeight="1">
      <c r="D72" s="11"/>
      <c r="E72" s="11"/>
      <c r="F72" s="11"/>
      <c r="G72" s="11"/>
      <c r="H72" s="11"/>
      <c r="I72" s="11"/>
      <c r="J72" s="11"/>
      <c r="K72" s="11"/>
      <c r="L72" s="11"/>
      <c r="M72" s="11"/>
      <c r="N72" s="11"/>
      <c r="O72" s="11"/>
      <c r="P72" s="11"/>
      <c r="Q72" s="11"/>
    </row>
    <row r="73" spans="4:17" s="12" customFormat="1" ht="12.9" customHeight="1">
      <c r="D73" s="11"/>
      <c r="E73" s="11"/>
      <c r="F73" s="11"/>
      <c r="G73" s="11"/>
      <c r="H73" s="11"/>
      <c r="I73" s="11"/>
      <c r="J73" s="11"/>
      <c r="K73" s="11"/>
      <c r="L73" s="11"/>
      <c r="M73" s="11"/>
      <c r="N73" s="11"/>
      <c r="O73" s="11"/>
      <c r="P73" s="11"/>
      <c r="Q73" s="11"/>
    </row>
    <row r="74" spans="4:17" s="12" customFormat="1" ht="12.9" customHeight="1">
      <c r="D74" s="11"/>
      <c r="E74" s="11"/>
      <c r="F74" s="11"/>
      <c r="G74" s="11"/>
      <c r="H74" s="11"/>
      <c r="I74" s="11"/>
      <c r="J74" s="11"/>
      <c r="K74" s="11"/>
      <c r="L74" s="11"/>
      <c r="M74" s="11"/>
      <c r="N74" s="11"/>
      <c r="O74" s="11"/>
      <c r="P74" s="11"/>
      <c r="Q74" s="11"/>
    </row>
    <row r="75" spans="4:17" s="12" customFormat="1" ht="12.9" customHeight="1">
      <c r="D75" s="11"/>
      <c r="E75" s="11"/>
      <c r="F75" s="11"/>
      <c r="G75" s="11"/>
      <c r="H75" s="11"/>
      <c r="I75" s="11"/>
      <c r="J75" s="11"/>
      <c r="K75" s="11"/>
      <c r="L75" s="11"/>
      <c r="M75" s="11"/>
      <c r="N75" s="11"/>
      <c r="O75" s="11"/>
      <c r="P75" s="11"/>
      <c r="Q75" s="11"/>
    </row>
    <row r="76" spans="4:17" s="12" customFormat="1" ht="12.9" customHeight="1">
      <c r="D76" s="11"/>
      <c r="E76" s="11"/>
      <c r="F76" s="11"/>
      <c r="G76" s="11"/>
      <c r="H76" s="11"/>
      <c r="I76" s="11"/>
      <c r="J76" s="11"/>
      <c r="K76" s="11"/>
      <c r="L76" s="11"/>
      <c r="M76" s="11"/>
      <c r="N76" s="11"/>
      <c r="O76" s="11"/>
      <c r="P76" s="11"/>
      <c r="Q76" s="11"/>
    </row>
    <row r="77" spans="4:17" s="12" customFormat="1" ht="12.9" customHeight="1">
      <c r="D77" s="11"/>
      <c r="E77" s="11"/>
      <c r="F77" s="11"/>
      <c r="G77" s="11"/>
      <c r="H77" s="11"/>
      <c r="I77" s="11"/>
      <c r="J77" s="11"/>
      <c r="K77" s="11"/>
      <c r="L77" s="11"/>
      <c r="M77" s="11"/>
      <c r="N77" s="11"/>
      <c r="O77" s="11"/>
      <c r="P77" s="11"/>
      <c r="Q77" s="11"/>
    </row>
    <row r="78" spans="4:17" s="12" customFormat="1" ht="12.9" customHeight="1">
      <c r="D78" s="11"/>
      <c r="E78" s="11"/>
      <c r="F78" s="11"/>
      <c r="G78" s="11"/>
      <c r="H78" s="11"/>
      <c r="I78" s="11"/>
      <c r="J78" s="11"/>
      <c r="K78" s="11"/>
      <c r="L78" s="11"/>
      <c r="M78" s="11"/>
      <c r="N78" s="11"/>
      <c r="O78" s="11"/>
      <c r="P78" s="11"/>
      <c r="Q78" s="11"/>
    </row>
    <row r="79" spans="4:17" s="12" customFormat="1" ht="12.9" customHeight="1">
      <c r="D79" s="11"/>
      <c r="E79" s="11"/>
      <c r="F79" s="11"/>
      <c r="G79" s="11"/>
      <c r="H79" s="11"/>
      <c r="I79" s="11"/>
      <c r="J79" s="11"/>
      <c r="K79" s="11"/>
      <c r="L79" s="11"/>
      <c r="M79" s="11"/>
      <c r="N79" s="11"/>
      <c r="O79" s="11"/>
      <c r="P79" s="11"/>
      <c r="Q79" s="11"/>
    </row>
    <row r="80" spans="4:17" s="12" customFormat="1" ht="12.9" customHeight="1">
      <c r="D80" s="11"/>
      <c r="E80" s="11"/>
      <c r="F80" s="11"/>
      <c r="G80" s="11"/>
      <c r="H80" s="11"/>
      <c r="I80" s="11"/>
      <c r="J80" s="11"/>
      <c r="K80" s="11"/>
      <c r="L80" s="11"/>
      <c r="M80" s="11"/>
      <c r="N80" s="11"/>
      <c r="O80" s="11"/>
      <c r="P80" s="11"/>
      <c r="Q80" s="11"/>
    </row>
    <row r="81" spans="4:17" s="12" customFormat="1" ht="12.9" customHeight="1">
      <c r="D81" s="11"/>
      <c r="E81" s="11"/>
      <c r="F81" s="11"/>
      <c r="G81" s="11"/>
      <c r="H81" s="11"/>
      <c r="I81" s="11"/>
      <c r="J81" s="11"/>
      <c r="K81" s="11"/>
      <c r="L81" s="11"/>
      <c r="M81" s="11"/>
      <c r="N81" s="11"/>
      <c r="O81" s="11"/>
      <c r="P81" s="11"/>
      <c r="Q81" s="11"/>
    </row>
    <row r="82" spans="4:17" s="12" customFormat="1" ht="12.9" customHeight="1">
      <c r="D82" s="11"/>
      <c r="E82" s="11"/>
      <c r="F82" s="11"/>
      <c r="G82" s="11"/>
      <c r="H82" s="11"/>
      <c r="I82" s="11"/>
      <c r="J82" s="11"/>
      <c r="K82" s="11"/>
      <c r="L82" s="11"/>
      <c r="M82" s="11"/>
      <c r="N82" s="11"/>
      <c r="O82" s="11"/>
      <c r="P82" s="11"/>
      <c r="Q82" s="11"/>
    </row>
    <row r="83" spans="4:17" s="12" customFormat="1" ht="12.9" customHeight="1">
      <c r="D83" s="11"/>
      <c r="E83" s="11"/>
      <c r="F83" s="11"/>
      <c r="G83" s="11"/>
      <c r="H83" s="11"/>
      <c r="I83" s="11"/>
      <c r="J83" s="11"/>
      <c r="K83" s="11"/>
      <c r="L83" s="11"/>
      <c r="M83" s="11"/>
      <c r="N83" s="11"/>
      <c r="O83" s="11"/>
      <c r="P83" s="11"/>
      <c r="Q83" s="11"/>
    </row>
    <row r="84" spans="4:17" s="12" customFormat="1" ht="12.9" customHeight="1">
      <c r="D84" s="11"/>
      <c r="E84" s="11"/>
      <c r="F84" s="11"/>
      <c r="G84" s="11"/>
      <c r="H84" s="11"/>
      <c r="I84" s="11"/>
      <c r="J84" s="11"/>
      <c r="K84" s="11"/>
      <c r="L84" s="11"/>
      <c r="M84" s="11"/>
      <c r="N84" s="11"/>
      <c r="O84" s="11"/>
      <c r="P84" s="11"/>
      <c r="Q84" s="11"/>
    </row>
    <row r="85" spans="4:17" s="12" customFormat="1" ht="12.9" customHeight="1">
      <c r="D85" s="11"/>
      <c r="E85" s="11"/>
      <c r="F85" s="11"/>
      <c r="G85" s="11"/>
      <c r="H85" s="11"/>
      <c r="I85" s="11"/>
      <c r="J85" s="11"/>
      <c r="K85" s="11"/>
      <c r="L85" s="11"/>
      <c r="M85" s="11"/>
      <c r="N85" s="11"/>
      <c r="O85" s="11"/>
      <c r="P85" s="11"/>
      <c r="Q85" s="11"/>
    </row>
    <row r="86" spans="4:17" s="12" customFormat="1" ht="12.9" customHeight="1">
      <c r="D86" s="11"/>
      <c r="E86" s="11"/>
      <c r="F86" s="11"/>
      <c r="G86" s="11"/>
      <c r="H86" s="11"/>
      <c r="I86" s="11"/>
      <c r="J86" s="11"/>
      <c r="K86" s="11"/>
      <c r="L86" s="11"/>
      <c r="M86" s="11"/>
      <c r="N86" s="11"/>
      <c r="O86" s="11"/>
      <c r="P86" s="11"/>
      <c r="Q86" s="11"/>
    </row>
    <row r="87" spans="4:17" s="12" customFormat="1" ht="12.9" customHeight="1">
      <c r="D87" s="11"/>
      <c r="E87" s="11"/>
      <c r="F87" s="11"/>
      <c r="G87" s="11"/>
      <c r="H87" s="11"/>
      <c r="I87" s="11"/>
      <c r="J87" s="11"/>
      <c r="K87" s="11"/>
      <c r="L87" s="11"/>
      <c r="M87" s="11"/>
      <c r="N87" s="11"/>
      <c r="O87" s="11"/>
      <c r="P87" s="11"/>
      <c r="Q87" s="11"/>
    </row>
    <row r="88" spans="4:17" s="12" customFormat="1" ht="12.9" customHeight="1">
      <c r="D88" s="11"/>
      <c r="E88" s="11"/>
      <c r="F88" s="11"/>
      <c r="G88" s="11"/>
      <c r="H88" s="11"/>
      <c r="I88" s="11"/>
      <c r="J88" s="11"/>
      <c r="K88" s="11"/>
      <c r="L88" s="11"/>
      <c r="M88" s="11"/>
      <c r="N88" s="11"/>
      <c r="O88" s="11"/>
      <c r="P88" s="11"/>
      <c r="Q88" s="11"/>
    </row>
    <row r="89" spans="4:17" s="12" customFormat="1" ht="12.9" customHeight="1">
      <c r="D89" s="11"/>
      <c r="E89" s="11"/>
      <c r="F89" s="11"/>
      <c r="G89" s="11"/>
      <c r="H89" s="11"/>
      <c r="I89" s="11"/>
      <c r="J89" s="11"/>
      <c r="K89" s="11"/>
      <c r="L89" s="11"/>
      <c r="M89" s="11"/>
      <c r="N89" s="11"/>
      <c r="O89" s="11"/>
      <c r="P89" s="11"/>
      <c r="Q89" s="11"/>
    </row>
    <row r="90" spans="4:17" s="12" customFormat="1" ht="12.9" customHeight="1">
      <c r="D90" s="11"/>
      <c r="E90" s="11"/>
      <c r="F90" s="11"/>
      <c r="G90" s="11"/>
      <c r="H90" s="11"/>
      <c r="I90" s="11"/>
      <c r="J90" s="11"/>
      <c r="K90" s="11"/>
      <c r="L90" s="11"/>
      <c r="M90" s="11"/>
      <c r="N90" s="11"/>
      <c r="O90" s="11"/>
      <c r="P90" s="11"/>
      <c r="Q90" s="11"/>
    </row>
    <row r="91" spans="4:17" s="12" customFormat="1" ht="12.9" customHeight="1">
      <c r="D91" s="11"/>
      <c r="E91" s="11"/>
      <c r="F91" s="11"/>
      <c r="G91" s="11"/>
      <c r="H91" s="11"/>
      <c r="I91" s="11"/>
      <c r="J91" s="11"/>
      <c r="K91" s="11"/>
      <c r="L91" s="11"/>
      <c r="M91" s="11"/>
      <c r="N91" s="11"/>
      <c r="O91" s="11"/>
      <c r="P91" s="11"/>
      <c r="Q91" s="11"/>
    </row>
    <row r="92" spans="4:17" s="12" customFormat="1" ht="12.9" customHeight="1">
      <c r="D92" s="11"/>
      <c r="E92" s="11"/>
      <c r="F92" s="11"/>
      <c r="G92" s="11"/>
      <c r="H92" s="11"/>
      <c r="I92" s="11"/>
      <c r="J92" s="11"/>
      <c r="K92" s="11"/>
      <c r="L92" s="11"/>
      <c r="M92" s="11"/>
      <c r="N92" s="11"/>
      <c r="O92" s="11"/>
      <c r="P92" s="11"/>
      <c r="Q92" s="11"/>
    </row>
    <row r="93" spans="4:17" s="12" customFormat="1" ht="12.9" customHeight="1">
      <c r="D93" s="11"/>
      <c r="E93" s="11"/>
      <c r="F93" s="11"/>
      <c r="G93" s="11"/>
      <c r="H93" s="11"/>
      <c r="I93" s="11"/>
      <c r="J93" s="11"/>
      <c r="K93" s="11"/>
      <c r="L93" s="11"/>
      <c r="M93" s="11"/>
      <c r="N93" s="11"/>
      <c r="O93" s="11"/>
      <c r="P93" s="11"/>
      <c r="Q93" s="11"/>
    </row>
    <row r="94" spans="4:17" s="12" customFormat="1" ht="12.9" customHeight="1">
      <c r="D94" s="11"/>
      <c r="E94" s="11"/>
      <c r="F94" s="11"/>
      <c r="G94" s="11"/>
      <c r="H94" s="11"/>
      <c r="I94" s="11"/>
      <c r="J94" s="11"/>
      <c r="K94" s="11"/>
      <c r="L94" s="11"/>
      <c r="M94" s="11"/>
      <c r="N94" s="11"/>
      <c r="O94" s="11"/>
      <c r="P94" s="11"/>
      <c r="Q94" s="11"/>
    </row>
    <row r="95" spans="4:17" s="12" customFormat="1" ht="12.9" customHeight="1">
      <c r="D95" s="11"/>
      <c r="E95" s="11"/>
      <c r="F95" s="11"/>
      <c r="G95" s="11"/>
      <c r="H95" s="11"/>
      <c r="I95" s="11"/>
      <c r="J95" s="11"/>
      <c r="K95" s="11"/>
      <c r="L95" s="11"/>
      <c r="M95" s="11"/>
      <c r="N95" s="11"/>
      <c r="O95" s="11"/>
      <c r="P95" s="11"/>
      <c r="Q95" s="11"/>
    </row>
    <row r="96" spans="4:17" s="12" customFormat="1" ht="12.9" customHeight="1">
      <c r="D96" s="11"/>
      <c r="E96" s="11"/>
      <c r="F96" s="11"/>
      <c r="G96" s="11"/>
      <c r="H96" s="11"/>
      <c r="I96" s="11"/>
      <c r="J96" s="11"/>
      <c r="K96" s="11"/>
      <c r="L96" s="11"/>
      <c r="M96" s="11"/>
      <c r="N96" s="11"/>
      <c r="O96" s="11"/>
      <c r="P96" s="11"/>
      <c r="Q96" s="11"/>
    </row>
    <row r="97" spans="4:17" s="12" customFormat="1" ht="12.9" customHeight="1">
      <c r="D97" s="11"/>
      <c r="E97" s="11"/>
      <c r="F97" s="11"/>
      <c r="G97" s="11"/>
      <c r="H97" s="11"/>
      <c r="I97" s="11"/>
      <c r="J97" s="11"/>
      <c r="K97" s="11"/>
      <c r="L97" s="11"/>
      <c r="M97" s="11"/>
      <c r="N97" s="11"/>
      <c r="O97" s="11"/>
      <c r="P97" s="11"/>
      <c r="Q97" s="11"/>
    </row>
    <row r="98" spans="4:17" s="12" customFormat="1" ht="12.9" customHeight="1">
      <c r="D98" s="11"/>
      <c r="E98" s="11"/>
      <c r="F98" s="11"/>
      <c r="G98" s="11"/>
      <c r="H98" s="11"/>
      <c r="I98" s="11"/>
      <c r="J98" s="11"/>
      <c r="K98" s="11"/>
      <c r="L98" s="11"/>
      <c r="M98" s="11"/>
      <c r="N98" s="11"/>
      <c r="O98" s="11"/>
      <c r="P98" s="11"/>
      <c r="Q98" s="11"/>
    </row>
    <row r="99" spans="4:17" s="12" customFormat="1" ht="12.9" customHeight="1">
      <c r="D99" s="11"/>
      <c r="E99" s="11"/>
      <c r="F99" s="11"/>
      <c r="G99" s="11"/>
      <c r="H99" s="11"/>
      <c r="I99" s="11"/>
      <c r="J99" s="11"/>
      <c r="K99" s="11"/>
      <c r="L99" s="11"/>
      <c r="M99" s="11"/>
      <c r="N99" s="11"/>
      <c r="O99" s="11"/>
      <c r="P99" s="11"/>
      <c r="Q99" s="11"/>
    </row>
    <row r="100" spans="4:17" s="12" customFormat="1" ht="12.9" customHeight="1">
      <c r="D100" s="11"/>
      <c r="E100" s="11"/>
      <c r="F100" s="11"/>
      <c r="G100" s="11"/>
      <c r="H100" s="11"/>
      <c r="I100" s="11"/>
      <c r="J100" s="11"/>
      <c r="K100" s="11"/>
      <c r="L100" s="11"/>
      <c r="M100" s="11"/>
      <c r="N100" s="11"/>
      <c r="O100" s="11"/>
      <c r="P100" s="11"/>
      <c r="Q100" s="11"/>
    </row>
    <row r="101" spans="4:17" s="12" customFormat="1" ht="12.9" customHeight="1">
      <c r="D101" s="11"/>
      <c r="E101" s="11"/>
      <c r="F101" s="11"/>
      <c r="G101" s="11"/>
      <c r="H101" s="11"/>
      <c r="I101" s="11"/>
      <c r="J101" s="11"/>
      <c r="K101" s="11"/>
      <c r="L101" s="11"/>
      <c r="M101" s="11"/>
      <c r="N101" s="11"/>
      <c r="O101" s="11"/>
      <c r="P101" s="11"/>
      <c r="Q101" s="11"/>
    </row>
    <row r="102" spans="4:17" s="12" customFormat="1" ht="12.9" customHeight="1">
      <c r="D102" s="11"/>
      <c r="E102" s="11"/>
      <c r="F102" s="11"/>
      <c r="G102" s="11"/>
      <c r="H102" s="11"/>
      <c r="I102" s="11"/>
      <c r="J102" s="11"/>
      <c r="K102" s="11"/>
      <c r="L102" s="11"/>
      <c r="M102" s="11"/>
      <c r="N102" s="11"/>
      <c r="O102" s="11"/>
      <c r="P102" s="11"/>
      <c r="Q102" s="11"/>
    </row>
    <row r="103" spans="4:17" s="12" customFormat="1" ht="12.9" customHeight="1">
      <c r="D103" s="11"/>
      <c r="E103" s="11"/>
      <c r="F103" s="11"/>
      <c r="G103" s="11"/>
      <c r="H103" s="11"/>
      <c r="I103" s="11"/>
      <c r="J103" s="11"/>
      <c r="K103" s="11"/>
      <c r="L103" s="11"/>
      <c r="M103" s="11"/>
      <c r="N103" s="11"/>
      <c r="O103" s="11"/>
      <c r="P103" s="11"/>
      <c r="Q103" s="11"/>
    </row>
    <row r="104" spans="4:17" s="12" customFormat="1" ht="12.9" customHeight="1">
      <c r="D104" s="11"/>
      <c r="E104" s="11"/>
      <c r="F104" s="11"/>
      <c r="G104" s="11"/>
      <c r="H104" s="11"/>
      <c r="I104" s="11"/>
      <c r="J104" s="11"/>
      <c r="K104" s="11"/>
      <c r="L104" s="11"/>
      <c r="M104" s="11"/>
      <c r="N104" s="11"/>
      <c r="O104" s="11"/>
      <c r="P104" s="11"/>
      <c r="Q104" s="11"/>
    </row>
    <row r="105" spans="4:17" s="12" customFormat="1" ht="12.9" customHeight="1">
      <c r="D105" s="11"/>
      <c r="E105" s="11"/>
      <c r="F105" s="11"/>
      <c r="G105" s="11"/>
      <c r="H105" s="11"/>
      <c r="I105" s="11"/>
      <c r="J105" s="11"/>
      <c r="K105" s="11"/>
      <c r="L105" s="11"/>
      <c r="M105" s="11"/>
      <c r="N105" s="11"/>
      <c r="O105" s="11"/>
      <c r="P105" s="11"/>
      <c r="Q105" s="11"/>
    </row>
    <row r="106" spans="4:17" s="12" customFormat="1" ht="12.9" customHeight="1">
      <c r="D106" s="11"/>
      <c r="E106" s="11"/>
      <c r="F106" s="11"/>
      <c r="G106" s="11"/>
      <c r="H106" s="11"/>
      <c r="I106" s="11"/>
      <c r="J106" s="11"/>
      <c r="K106" s="11"/>
      <c r="L106" s="11"/>
      <c r="M106" s="11"/>
      <c r="N106" s="11"/>
      <c r="O106" s="11"/>
      <c r="P106" s="11"/>
      <c r="Q106" s="11"/>
    </row>
    <row r="107" spans="4:17" s="12" customFormat="1" ht="12.9" customHeight="1">
      <c r="D107" s="11"/>
      <c r="E107" s="11"/>
      <c r="F107" s="11"/>
      <c r="G107" s="11"/>
      <c r="H107" s="11"/>
      <c r="I107" s="11"/>
      <c r="J107" s="11"/>
      <c r="K107" s="11"/>
      <c r="L107" s="11"/>
      <c r="M107" s="11"/>
      <c r="N107" s="11"/>
      <c r="O107" s="11"/>
      <c r="P107" s="11"/>
      <c r="Q107" s="11"/>
    </row>
    <row r="108" spans="4:17" s="12" customFormat="1" ht="12.9" customHeight="1">
      <c r="D108" s="11"/>
      <c r="E108" s="11"/>
      <c r="F108" s="11"/>
      <c r="G108" s="11"/>
      <c r="H108" s="11"/>
      <c r="I108" s="11"/>
      <c r="J108" s="11"/>
      <c r="K108" s="11"/>
      <c r="L108" s="11"/>
      <c r="M108" s="11"/>
      <c r="N108" s="11"/>
      <c r="O108" s="11"/>
      <c r="P108" s="11"/>
      <c r="Q108" s="11"/>
    </row>
    <row r="109" spans="4:17" s="12" customFormat="1" ht="12.9" customHeight="1">
      <c r="D109" s="11"/>
      <c r="E109" s="11"/>
      <c r="F109" s="11"/>
      <c r="G109" s="11"/>
      <c r="H109" s="11"/>
      <c r="I109" s="11"/>
      <c r="J109" s="11"/>
      <c r="K109" s="11"/>
      <c r="L109" s="11"/>
      <c r="M109" s="11"/>
      <c r="N109" s="11"/>
      <c r="O109" s="11"/>
      <c r="P109" s="11"/>
      <c r="Q109" s="11"/>
    </row>
    <row r="110" spans="4:17" s="12" customFormat="1" ht="12.9" customHeight="1">
      <c r="D110" s="11"/>
      <c r="E110" s="11"/>
      <c r="F110" s="11"/>
      <c r="G110" s="11"/>
      <c r="H110" s="11"/>
      <c r="I110" s="11"/>
      <c r="J110" s="11"/>
      <c r="K110" s="11"/>
      <c r="L110" s="11"/>
      <c r="M110" s="11"/>
      <c r="N110" s="11"/>
      <c r="O110" s="11"/>
      <c r="P110" s="11"/>
      <c r="Q110" s="11"/>
    </row>
    <row r="111" spans="4:17" s="12" customFormat="1" ht="12.9" customHeight="1">
      <c r="D111" s="11"/>
      <c r="E111" s="11"/>
      <c r="F111" s="11"/>
      <c r="G111" s="11"/>
      <c r="H111" s="11"/>
      <c r="I111" s="11"/>
      <c r="J111" s="11"/>
      <c r="K111" s="11"/>
      <c r="L111" s="11"/>
      <c r="M111" s="11"/>
      <c r="N111" s="11"/>
      <c r="O111" s="11"/>
      <c r="P111" s="11"/>
      <c r="Q111" s="11"/>
    </row>
    <row r="112" spans="4:17" s="12" customFormat="1" ht="12.9" customHeight="1">
      <c r="D112" s="11"/>
      <c r="E112" s="11"/>
      <c r="F112" s="11"/>
      <c r="G112" s="11"/>
      <c r="H112" s="11"/>
      <c r="I112" s="11"/>
      <c r="J112" s="11"/>
      <c r="K112" s="11"/>
      <c r="L112" s="11"/>
      <c r="M112" s="11"/>
      <c r="N112" s="11"/>
      <c r="O112" s="11"/>
      <c r="P112" s="11"/>
      <c r="Q112" s="11"/>
    </row>
    <row r="113" spans="4:17" s="12" customFormat="1" ht="12.9" customHeight="1">
      <c r="D113" s="11"/>
      <c r="E113" s="11"/>
      <c r="F113" s="11"/>
      <c r="G113" s="11"/>
      <c r="H113" s="11"/>
      <c r="I113" s="11"/>
      <c r="J113" s="11"/>
      <c r="K113" s="11"/>
      <c r="L113" s="11"/>
      <c r="M113" s="11"/>
      <c r="N113" s="11"/>
      <c r="O113" s="11"/>
      <c r="P113" s="11"/>
      <c r="Q113" s="11"/>
    </row>
    <row r="114" spans="4:17" s="12" customFormat="1" ht="12.9" customHeight="1">
      <c r="D114" s="11"/>
      <c r="E114" s="11"/>
      <c r="F114" s="11"/>
      <c r="G114" s="11"/>
      <c r="H114" s="11"/>
      <c r="I114" s="11"/>
      <c r="J114" s="11"/>
      <c r="K114" s="11"/>
      <c r="L114" s="11"/>
      <c r="M114" s="11"/>
      <c r="N114" s="11"/>
      <c r="O114" s="11"/>
      <c r="P114" s="11"/>
      <c r="Q114" s="11"/>
    </row>
    <row r="115" spans="4:17" s="12" customFormat="1" ht="12.9" customHeight="1">
      <c r="D115" s="11"/>
      <c r="E115" s="11"/>
      <c r="F115" s="11"/>
      <c r="G115" s="11"/>
      <c r="H115" s="11"/>
      <c r="I115" s="11"/>
      <c r="J115" s="11"/>
      <c r="K115" s="11"/>
      <c r="L115" s="11"/>
      <c r="M115" s="11"/>
      <c r="N115" s="11"/>
      <c r="O115" s="11"/>
      <c r="P115" s="11"/>
      <c r="Q115" s="11"/>
    </row>
    <row r="116" spans="4:17" s="12" customFormat="1" ht="12.9" customHeight="1">
      <c r="D116" s="11"/>
      <c r="E116" s="11"/>
      <c r="F116" s="11"/>
      <c r="G116" s="11"/>
      <c r="H116" s="11"/>
      <c r="I116" s="11"/>
      <c r="J116" s="11"/>
      <c r="K116" s="11"/>
      <c r="L116" s="11"/>
      <c r="M116" s="11"/>
      <c r="N116" s="11"/>
      <c r="O116" s="11"/>
      <c r="P116" s="11"/>
      <c r="Q116" s="11"/>
    </row>
    <row r="117" spans="4:17" s="12" customFormat="1" ht="12.9" customHeight="1">
      <c r="D117" s="11"/>
      <c r="E117" s="11"/>
      <c r="F117" s="11"/>
      <c r="G117" s="11"/>
      <c r="H117" s="11"/>
      <c r="I117" s="11"/>
      <c r="J117" s="11"/>
      <c r="K117" s="11"/>
      <c r="L117" s="11"/>
      <c r="M117" s="11"/>
      <c r="N117" s="11"/>
      <c r="O117" s="11"/>
      <c r="P117" s="11"/>
      <c r="Q117" s="11"/>
    </row>
    <row r="118" spans="4:17" s="12" customFormat="1" ht="12.9" customHeight="1">
      <c r="D118" s="11"/>
      <c r="E118" s="11"/>
      <c r="F118" s="11"/>
      <c r="G118" s="11"/>
      <c r="H118" s="11"/>
      <c r="I118" s="11"/>
      <c r="J118" s="11"/>
      <c r="K118" s="11"/>
      <c r="L118" s="11"/>
      <c r="M118" s="11"/>
      <c r="N118" s="11"/>
      <c r="O118" s="11"/>
      <c r="P118" s="11"/>
      <c r="Q118" s="11"/>
    </row>
    <row r="119" spans="4:17" s="12" customFormat="1" ht="12.9" customHeight="1">
      <c r="D119" s="11"/>
      <c r="E119" s="11"/>
      <c r="F119" s="11"/>
      <c r="G119" s="11"/>
      <c r="H119" s="11"/>
      <c r="I119" s="11"/>
      <c r="J119" s="11"/>
      <c r="K119" s="11"/>
      <c r="L119" s="11"/>
      <c r="M119" s="11"/>
      <c r="N119" s="11"/>
      <c r="O119" s="11"/>
      <c r="P119" s="11"/>
      <c r="Q119" s="11"/>
    </row>
    <row r="120" spans="4:17" s="12" customFormat="1" ht="12.9" customHeight="1">
      <c r="D120" s="11"/>
      <c r="E120" s="11"/>
      <c r="F120" s="11"/>
      <c r="G120" s="11"/>
      <c r="H120" s="11"/>
      <c r="I120" s="11"/>
      <c r="J120" s="11"/>
      <c r="K120" s="11"/>
      <c r="L120" s="11"/>
      <c r="M120" s="11"/>
      <c r="N120" s="11"/>
      <c r="O120" s="11"/>
      <c r="P120" s="11"/>
      <c r="Q120" s="11"/>
    </row>
    <row r="121" spans="4:17" s="12" customFormat="1" ht="12.9" customHeight="1">
      <c r="D121" s="11"/>
      <c r="E121" s="11"/>
      <c r="F121" s="11"/>
      <c r="G121" s="11"/>
      <c r="H121" s="11"/>
      <c r="I121" s="11"/>
      <c r="J121" s="11"/>
      <c r="K121" s="11"/>
      <c r="L121" s="11"/>
      <c r="M121" s="11"/>
      <c r="N121" s="11"/>
      <c r="O121" s="11"/>
      <c r="P121" s="11"/>
      <c r="Q121" s="11"/>
    </row>
    <row r="122" spans="4:17" s="12" customFormat="1" ht="12.9" customHeight="1">
      <c r="D122" s="11"/>
      <c r="E122" s="11"/>
      <c r="F122" s="11"/>
      <c r="G122" s="11"/>
      <c r="H122" s="11"/>
      <c r="I122" s="11"/>
      <c r="J122" s="11"/>
      <c r="K122" s="11"/>
      <c r="L122" s="11"/>
      <c r="M122" s="11"/>
      <c r="N122" s="11"/>
      <c r="O122" s="11"/>
      <c r="P122" s="11"/>
      <c r="Q122" s="11"/>
    </row>
    <row r="123" spans="4:17" s="12" customFormat="1" ht="12.9" customHeight="1">
      <c r="D123" s="11"/>
      <c r="E123" s="11"/>
      <c r="F123" s="11"/>
      <c r="G123" s="11"/>
      <c r="H123" s="11"/>
      <c r="I123" s="11"/>
      <c r="J123" s="11"/>
      <c r="K123" s="11"/>
      <c r="L123" s="11"/>
      <c r="M123" s="11"/>
      <c r="N123" s="11"/>
      <c r="O123" s="11"/>
      <c r="P123" s="11"/>
      <c r="Q123" s="11"/>
    </row>
    <row r="124" spans="4:17" s="12" customFormat="1" ht="12.9" customHeight="1">
      <c r="D124" s="11"/>
      <c r="E124" s="11"/>
      <c r="F124" s="11"/>
      <c r="G124" s="11"/>
      <c r="H124" s="11"/>
      <c r="I124" s="11"/>
      <c r="J124" s="11"/>
      <c r="K124" s="11"/>
      <c r="L124" s="11"/>
      <c r="M124" s="11"/>
      <c r="N124" s="11"/>
      <c r="O124" s="11"/>
      <c r="P124" s="11"/>
      <c r="Q124" s="11"/>
    </row>
    <row r="125" spans="4:17" s="12" customFormat="1" ht="12.9" customHeight="1">
      <c r="D125" s="11"/>
      <c r="E125" s="11"/>
      <c r="F125" s="11"/>
      <c r="G125" s="11"/>
      <c r="H125" s="11"/>
      <c r="I125" s="11"/>
      <c r="J125" s="11"/>
      <c r="K125" s="11"/>
      <c r="L125" s="11"/>
      <c r="M125" s="11"/>
      <c r="N125" s="11"/>
      <c r="O125" s="11"/>
      <c r="P125" s="11"/>
      <c r="Q125" s="11"/>
    </row>
    <row r="126" spans="4:17" s="12" customFormat="1" ht="12.9" customHeight="1">
      <c r="D126" s="11"/>
      <c r="E126" s="11"/>
      <c r="F126" s="11"/>
      <c r="G126" s="11"/>
      <c r="H126" s="11"/>
      <c r="I126" s="11"/>
      <c r="J126" s="11"/>
      <c r="K126" s="11"/>
      <c r="L126" s="11"/>
      <c r="M126" s="11"/>
      <c r="N126" s="11"/>
      <c r="O126" s="11"/>
      <c r="P126" s="11"/>
      <c r="Q126" s="11"/>
    </row>
    <row r="127" spans="4:17" s="12" customFormat="1" ht="12.9" customHeight="1">
      <c r="D127" s="11"/>
      <c r="E127" s="11"/>
      <c r="F127" s="11"/>
      <c r="G127" s="11"/>
      <c r="H127" s="11"/>
      <c r="I127" s="11"/>
      <c r="J127" s="11"/>
      <c r="K127" s="11"/>
      <c r="L127" s="11"/>
      <c r="M127" s="11"/>
      <c r="N127" s="11"/>
      <c r="O127" s="11"/>
      <c r="P127" s="11"/>
      <c r="Q127" s="11"/>
    </row>
    <row r="128" spans="4:17" s="12" customFormat="1" ht="12.9" customHeight="1">
      <c r="D128" s="11"/>
      <c r="E128" s="11"/>
      <c r="F128" s="11"/>
      <c r="G128" s="11"/>
      <c r="H128" s="11"/>
      <c r="I128" s="11"/>
      <c r="J128" s="11"/>
      <c r="K128" s="11"/>
      <c r="L128" s="11"/>
      <c r="M128" s="11"/>
      <c r="N128" s="11"/>
      <c r="O128" s="11"/>
      <c r="P128" s="11"/>
      <c r="Q128" s="11"/>
    </row>
    <row r="129" spans="4:17" s="12" customFormat="1" ht="12.9" customHeight="1">
      <c r="D129" s="11"/>
      <c r="E129" s="11"/>
      <c r="F129" s="11"/>
      <c r="G129" s="11"/>
      <c r="H129" s="11"/>
      <c r="I129" s="11"/>
      <c r="J129" s="11"/>
      <c r="K129" s="11"/>
      <c r="L129" s="11"/>
      <c r="M129" s="11"/>
      <c r="N129" s="11"/>
      <c r="O129" s="11"/>
      <c r="P129" s="11"/>
      <c r="Q129" s="11"/>
    </row>
    <row r="130" spans="4:17" s="12" customFormat="1" ht="12.9" customHeight="1">
      <c r="D130" s="11"/>
      <c r="E130" s="11"/>
      <c r="F130" s="11"/>
      <c r="G130" s="11"/>
      <c r="H130" s="11"/>
      <c r="I130" s="11"/>
      <c r="J130" s="11"/>
      <c r="K130" s="11"/>
      <c r="L130" s="11"/>
      <c r="M130" s="11"/>
      <c r="N130" s="11"/>
      <c r="O130" s="11"/>
      <c r="P130" s="11"/>
      <c r="Q130" s="11"/>
    </row>
    <row r="131" spans="4:17" s="12" customFormat="1" ht="12.9" customHeight="1">
      <c r="D131" s="11"/>
      <c r="E131" s="11"/>
      <c r="F131" s="11"/>
      <c r="G131" s="11"/>
      <c r="H131" s="11"/>
      <c r="I131" s="11"/>
      <c r="J131" s="11"/>
      <c r="K131" s="11"/>
      <c r="L131" s="11"/>
      <c r="M131" s="11"/>
      <c r="N131" s="11"/>
      <c r="O131" s="11"/>
      <c r="P131" s="11"/>
      <c r="Q131" s="11"/>
    </row>
    <row r="132" spans="4:17" s="12" customFormat="1" ht="12.9" customHeight="1">
      <c r="D132" s="11"/>
      <c r="E132" s="11"/>
      <c r="F132" s="11"/>
      <c r="G132" s="11"/>
      <c r="H132" s="11"/>
      <c r="I132" s="11"/>
      <c r="J132" s="11"/>
      <c r="K132" s="11"/>
      <c r="L132" s="11"/>
      <c r="M132" s="11"/>
      <c r="N132" s="11"/>
      <c r="O132" s="11"/>
      <c r="P132" s="11"/>
      <c r="Q132" s="11"/>
    </row>
    <row r="133" spans="4:17" s="12" customFormat="1" ht="12.9" customHeight="1">
      <c r="D133" s="11"/>
      <c r="E133" s="11"/>
      <c r="F133" s="11"/>
      <c r="G133" s="11"/>
      <c r="H133" s="11"/>
      <c r="I133" s="11"/>
      <c r="J133" s="11"/>
      <c r="K133" s="11"/>
      <c r="L133" s="11"/>
      <c r="M133" s="11"/>
      <c r="N133" s="11"/>
      <c r="O133" s="11"/>
      <c r="P133" s="11"/>
      <c r="Q133" s="11"/>
    </row>
    <row r="134" spans="4:17" s="12" customFormat="1" ht="12.9" customHeight="1">
      <c r="D134" s="11"/>
      <c r="E134" s="11"/>
      <c r="F134" s="11"/>
      <c r="G134" s="11"/>
      <c r="H134" s="11"/>
      <c r="I134" s="11"/>
      <c r="J134" s="11"/>
      <c r="K134" s="11"/>
      <c r="L134" s="11"/>
      <c r="M134" s="11"/>
      <c r="N134" s="11"/>
      <c r="O134" s="11"/>
      <c r="P134" s="11"/>
      <c r="Q134" s="11"/>
    </row>
    <row r="135" spans="4:17" s="12" customFormat="1" ht="12.9" customHeight="1">
      <c r="D135" s="11"/>
      <c r="E135" s="11"/>
      <c r="F135" s="11"/>
      <c r="G135" s="11"/>
      <c r="H135" s="11"/>
      <c r="I135" s="11"/>
      <c r="J135" s="11"/>
      <c r="K135" s="11"/>
      <c r="L135" s="11"/>
      <c r="M135" s="11"/>
      <c r="N135" s="11"/>
      <c r="O135" s="11"/>
      <c r="P135" s="11"/>
      <c r="Q135" s="11"/>
    </row>
    <row r="136" spans="4:17" s="12" customFormat="1" ht="12.9" customHeight="1">
      <c r="D136" s="11"/>
      <c r="E136" s="11"/>
      <c r="F136" s="11"/>
      <c r="G136" s="11"/>
      <c r="H136" s="11"/>
      <c r="I136" s="11"/>
      <c r="J136" s="11"/>
      <c r="K136" s="11"/>
      <c r="L136" s="11"/>
      <c r="M136" s="11"/>
      <c r="N136" s="11"/>
      <c r="O136" s="11"/>
      <c r="P136" s="11"/>
      <c r="Q136" s="11"/>
    </row>
    <row r="137" spans="4:17" s="12" customFormat="1" ht="12.9" customHeight="1">
      <c r="D137" s="11"/>
      <c r="E137" s="11"/>
      <c r="F137" s="11"/>
      <c r="G137" s="11"/>
      <c r="H137" s="11"/>
      <c r="I137" s="11"/>
      <c r="J137" s="11"/>
      <c r="K137" s="11"/>
      <c r="L137" s="11"/>
      <c r="M137" s="11"/>
      <c r="N137" s="11"/>
      <c r="O137" s="11"/>
      <c r="P137" s="11"/>
      <c r="Q137" s="11"/>
    </row>
    <row r="138" spans="4:17" s="12" customFormat="1" ht="12.9" customHeight="1">
      <c r="D138" s="11"/>
      <c r="E138" s="11"/>
      <c r="F138" s="11"/>
      <c r="G138" s="11"/>
      <c r="H138" s="11"/>
      <c r="I138" s="11"/>
      <c r="J138" s="11"/>
      <c r="K138" s="11"/>
      <c r="L138" s="11"/>
      <c r="M138" s="11"/>
      <c r="N138" s="11"/>
      <c r="O138" s="11"/>
      <c r="P138" s="11"/>
      <c r="Q138" s="11"/>
    </row>
    <row r="139" spans="4:17" s="12" customFormat="1" ht="12.9" customHeight="1">
      <c r="D139" s="11"/>
      <c r="E139" s="11"/>
      <c r="F139" s="11"/>
      <c r="G139" s="11"/>
      <c r="H139" s="11"/>
      <c r="I139" s="11"/>
      <c r="J139" s="11"/>
      <c r="K139" s="11"/>
      <c r="L139" s="11"/>
      <c r="M139" s="11"/>
      <c r="N139" s="11"/>
      <c r="O139" s="11"/>
      <c r="P139" s="11"/>
      <c r="Q139" s="11"/>
    </row>
    <row r="140" spans="4:17" s="12" customFormat="1" ht="12.9" customHeight="1">
      <c r="D140" s="11"/>
      <c r="E140" s="11"/>
      <c r="F140" s="11"/>
      <c r="G140" s="11"/>
      <c r="H140" s="11"/>
      <c r="I140" s="11"/>
      <c r="J140" s="11"/>
      <c r="K140" s="11"/>
      <c r="L140" s="11"/>
      <c r="M140" s="11"/>
      <c r="N140" s="11"/>
      <c r="O140" s="11"/>
      <c r="P140" s="11"/>
      <c r="Q140" s="11"/>
    </row>
    <row r="318" spans="4:17" s="12" customFormat="1" ht="12.9" customHeight="1">
      <c r="D318" s="11"/>
      <c r="E318" s="11"/>
      <c r="F318" s="11"/>
      <c r="G318" s="11"/>
      <c r="H318" s="11"/>
      <c r="I318" s="11"/>
      <c r="J318" s="11"/>
      <c r="K318" s="11"/>
      <c r="L318" s="11"/>
      <c r="M318" s="11"/>
      <c r="N318" s="11"/>
      <c r="O318" s="11"/>
      <c r="P318" s="11"/>
      <c r="Q318" s="11"/>
    </row>
    <row r="319" spans="4:17" s="12" customFormat="1" ht="12.9" customHeight="1">
      <c r="D319" s="11"/>
      <c r="E319" s="11"/>
      <c r="F319" s="11"/>
      <c r="G319" s="11"/>
      <c r="H319" s="11"/>
      <c r="I319" s="11"/>
      <c r="J319" s="11"/>
      <c r="K319" s="11"/>
      <c r="L319" s="11"/>
      <c r="M319" s="11"/>
      <c r="N319" s="11"/>
      <c r="O319" s="11"/>
      <c r="P319" s="11"/>
      <c r="Q319" s="11"/>
    </row>
    <row r="320" spans="4:17" s="12" customFormat="1" ht="12.9" customHeight="1">
      <c r="D320" s="11"/>
      <c r="E320" s="11"/>
      <c r="F320" s="11"/>
      <c r="G320" s="11"/>
      <c r="H320" s="11"/>
      <c r="I320" s="11"/>
      <c r="J320" s="11"/>
      <c r="K320" s="11"/>
      <c r="L320" s="11"/>
      <c r="M320" s="11"/>
      <c r="N320" s="11"/>
      <c r="O320" s="11"/>
      <c r="P320" s="11"/>
      <c r="Q320" s="11"/>
    </row>
    <row r="321" spans="4:17" s="12" customFormat="1" ht="12.9" customHeight="1">
      <c r="D321" s="11"/>
      <c r="E321" s="11"/>
      <c r="F321" s="11"/>
      <c r="G321" s="11"/>
      <c r="H321" s="11"/>
      <c r="I321" s="11"/>
      <c r="J321" s="11"/>
      <c r="K321" s="11"/>
      <c r="L321" s="11"/>
      <c r="M321" s="11"/>
      <c r="N321" s="11"/>
      <c r="O321" s="11"/>
      <c r="P321" s="11"/>
      <c r="Q321" s="11"/>
    </row>
    <row r="322" spans="4:17" s="12" customFormat="1" ht="12.9" customHeight="1">
      <c r="D322" s="11"/>
      <c r="E322" s="11"/>
      <c r="F322" s="11"/>
      <c r="G322" s="11"/>
      <c r="H322" s="11"/>
      <c r="I322" s="11"/>
      <c r="J322" s="11"/>
      <c r="K322" s="11"/>
      <c r="L322" s="11"/>
      <c r="M322" s="11"/>
      <c r="N322" s="11"/>
      <c r="O322" s="11"/>
      <c r="P322" s="11"/>
      <c r="Q322" s="11"/>
    </row>
    <row r="323" spans="4:17" s="12" customFormat="1" ht="12.9" customHeight="1">
      <c r="D323" s="11"/>
      <c r="E323" s="11"/>
      <c r="F323" s="11"/>
      <c r="G323" s="11"/>
      <c r="H323" s="11"/>
      <c r="I323" s="11"/>
      <c r="J323" s="11"/>
      <c r="K323" s="11"/>
      <c r="L323" s="11"/>
      <c r="M323" s="11"/>
      <c r="N323" s="11"/>
      <c r="O323" s="11"/>
      <c r="P323" s="11"/>
      <c r="Q323" s="11"/>
    </row>
    <row r="324" spans="4:17" s="12" customFormat="1" ht="12.9" customHeight="1">
      <c r="D324" s="11"/>
      <c r="E324" s="11"/>
      <c r="F324" s="11"/>
      <c r="G324" s="11"/>
      <c r="H324" s="11"/>
      <c r="I324" s="11"/>
      <c r="J324" s="11"/>
      <c r="K324" s="11"/>
      <c r="L324" s="11"/>
      <c r="M324" s="11"/>
      <c r="N324" s="11"/>
      <c r="O324" s="11"/>
      <c r="P324" s="11"/>
      <c r="Q324" s="11"/>
    </row>
    <row r="325" spans="4:17" s="12" customFormat="1" ht="12.9" customHeight="1">
      <c r="D325" s="11"/>
      <c r="E325" s="11"/>
      <c r="F325" s="11"/>
      <c r="G325" s="11"/>
      <c r="H325" s="11"/>
      <c r="I325" s="11"/>
      <c r="J325" s="11"/>
      <c r="K325" s="11"/>
      <c r="L325" s="11"/>
      <c r="M325" s="11"/>
      <c r="N325" s="11"/>
      <c r="O325" s="11"/>
      <c r="P325" s="11"/>
      <c r="Q325" s="11"/>
    </row>
    <row r="326" spans="4:17" s="12" customFormat="1" ht="12.9" customHeight="1">
      <c r="D326" s="11"/>
      <c r="E326" s="11"/>
      <c r="F326" s="11"/>
      <c r="G326" s="11"/>
      <c r="H326" s="11"/>
      <c r="I326" s="11"/>
      <c r="J326" s="11"/>
      <c r="K326" s="11"/>
      <c r="L326" s="11"/>
      <c r="M326" s="11"/>
      <c r="N326" s="11"/>
      <c r="O326" s="11"/>
      <c r="P326" s="11"/>
      <c r="Q326" s="11"/>
    </row>
    <row r="327" spans="4:17" s="12" customFormat="1" ht="12.9" customHeight="1">
      <c r="D327" s="11"/>
      <c r="E327" s="11"/>
      <c r="F327" s="11"/>
      <c r="G327" s="11"/>
      <c r="H327" s="11"/>
      <c r="I327" s="11"/>
      <c r="J327" s="11"/>
      <c r="K327" s="11"/>
      <c r="L327" s="11"/>
      <c r="M327" s="11"/>
      <c r="N327" s="11"/>
      <c r="O327" s="11"/>
      <c r="P327" s="11"/>
      <c r="Q327" s="11"/>
    </row>
    <row r="328" spans="4:17" s="12" customFormat="1" ht="12.9" customHeight="1">
      <c r="D328" s="11"/>
      <c r="E328" s="11"/>
      <c r="F328" s="11"/>
      <c r="G328" s="11"/>
      <c r="H328" s="11"/>
      <c r="I328" s="11"/>
      <c r="J328" s="11"/>
      <c r="K328" s="11"/>
      <c r="L328" s="11"/>
      <c r="M328" s="11"/>
      <c r="N328" s="11"/>
      <c r="O328" s="11"/>
      <c r="P328" s="11"/>
      <c r="Q328" s="11"/>
    </row>
    <row r="329" spans="4:17" s="12" customFormat="1" ht="12.9" customHeight="1">
      <c r="D329" s="11"/>
      <c r="E329" s="11"/>
      <c r="F329" s="11"/>
      <c r="G329" s="11"/>
      <c r="H329" s="11"/>
      <c r="I329" s="11"/>
      <c r="J329" s="11"/>
      <c r="K329" s="11"/>
      <c r="L329" s="11"/>
      <c r="M329" s="11"/>
      <c r="N329" s="11"/>
      <c r="O329" s="11"/>
      <c r="P329" s="11"/>
      <c r="Q329" s="11"/>
    </row>
    <row r="330" spans="4:17" s="12" customFormat="1" ht="12.9" customHeight="1">
      <c r="D330" s="11"/>
      <c r="E330" s="11"/>
      <c r="F330" s="11"/>
      <c r="G330" s="11"/>
      <c r="H330" s="11"/>
      <c r="I330" s="11"/>
      <c r="J330" s="11"/>
      <c r="K330" s="11"/>
      <c r="L330" s="11"/>
      <c r="M330" s="11"/>
      <c r="N330" s="11"/>
      <c r="O330" s="11"/>
      <c r="P330" s="11"/>
      <c r="Q330" s="11"/>
    </row>
    <row r="331" spans="4:17" s="12" customFormat="1" ht="12.9" customHeight="1">
      <c r="D331" s="11"/>
      <c r="E331" s="11"/>
      <c r="F331" s="11"/>
      <c r="G331" s="11"/>
      <c r="H331" s="11"/>
      <c r="I331" s="11"/>
      <c r="J331" s="11"/>
      <c r="K331" s="11"/>
      <c r="L331" s="11"/>
      <c r="M331" s="11"/>
      <c r="N331" s="11"/>
      <c r="O331" s="11"/>
      <c r="P331" s="11"/>
      <c r="Q331" s="11"/>
    </row>
    <row r="332" spans="4:17" s="12" customFormat="1" ht="12.9" customHeight="1">
      <c r="D332" s="11"/>
      <c r="E332" s="11"/>
      <c r="F332" s="11"/>
      <c r="G332" s="11"/>
      <c r="H332" s="11"/>
      <c r="I332" s="11"/>
      <c r="J332" s="11"/>
      <c r="K332" s="11"/>
      <c r="L332" s="11"/>
      <c r="M332" s="11"/>
      <c r="N332" s="11"/>
      <c r="O332" s="11"/>
      <c r="P332" s="11"/>
      <c r="Q332" s="11"/>
    </row>
    <row r="333" spans="4:17" s="12" customFormat="1" ht="12.9" customHeight="1">
      <c r="D333" s="11"/>
      <c r="E333" s="11"/>
      <c r="F333" s="11"/>
      <c r="G333" s="11"/>
      <c r="H333" s="11"/>
      <c r="I333" s="11"/>
      <c r="J333" s="11"/>
      <c r="K333" s="11"/>
      <c r="L333" s="11"/>
      <c r="M333" s="11"/>
      <c r="N333" s="11"/>
      <c r="O333" s="11"/>
      <c r="P333" s="11"/>
      <c r="Q333" s="11"/>
    </row>
    <row r="334" spans="4:17" s="12" customFormat="1" ht="12.9" customHeight="1">
      <c r="D334" s="11"/>
      <c r="E334" s="11"/>
      <c r="F334" s="11"/>
      <c r="G334" s="11"/>
      <c r="H334" s="11"/>
      <c r="I334" s="11"/>
      <c r="J334" s="11"/>
      <c r="K334" s="11"/>
      <c r="L334" s="11"/>
      <c r="M334" s="11"/>
      <c r="N334" s="11"/>
      <c r="O334" s="11"/>
      <c r="P334" s="11"/>
      <c r="Q334" s="11"/>
    </row>
    <row r="335" spans="4:17" s="12" customFormat="1" ht="12.9" customHeight="1">
      <c r="D335" s="11"/>
      <c r="E335" s="11"/>
      <c r="F335" s="11"/>
      <c r="G335" s="11"/>
      <c r="H335" s="11"/>
      <c r="I335" s="11"/>
      <c r="J335" s="11"/>
      <c r="K335" s="11"/>
      <c r="L335" s="11"/>
      <c r="M335" s="11"/>
      <c r="N335" s="11"/>
      <c r="O335" s="11"/>
      <c r="P335" s="11"/>
      <c r="Q335" s="11"/>
    </row>
    <row r="336" spans="4:17" s="12" customFormat="1" ht="12.9" customHeight="1">
      <c r="D336" s="11"/>
      <c r="E336" s="11"/>
      <c r="F336" s="11"/>
      <c r="G336" s="11"/>
      <c r="H336" s="11"/>
      <c r="I336" s="11"/>
      <c r="J336" s="11"/>
      <c r="K336" s="11"/>
      <c r="L336" s="11"/>
      <c r="M336" s="11"/>
      <c r="N336" s="11"/>
      <c r="O336" s="11"/>
      <c r="P336" s="11"/>
      <c r="Q336" s="11"/>
    </row>
    <row r="337" spans="4:17" s="12" customFormat="1" ht="12.9" customHeight="1">
      <c r="D337" s="11"/>
      <c r="E337" s="11"/>
      <c r="F337" s="11"/>
      <c r="G337" s="11"/>
      <c r="H337" s="11"/>
      <c r="I337" s="11"/>
      <c r="J337" s="11"/>
      <c r="K337" s="11"/>
      <c r="L337" s="11"/>
      <c r="M337" s="11"/>
      <c r="N337" s="11"/>
      <c r="O337" s="11"/>
      <c r="P337" s="11"/>
      <c r="Q337" s="11"/>
    </row>
    <row r="338" spans="4:17" s="12" customFormat="1" ht="12.9" customHeight="1">
      <c r="D338" s="11"/>
      <c r="E338" s="11"/>
      <c r="F338" s="11"/>
      <c r="G338" s="11"/>
      <c r="H338" s="11"/>
      <c r="I338" s="11"/>
      <c r="J338" s="11"/>
      <c r="K338" s="11"/>
      <c r="L338" s="11"/>
      <c r="M338" s="11"/>
      <c r="N338" s="11"/>
      <c r="O338" s="11"/>
      <c r="P338" s="11"/>
      <c r="Q338" s="11"/>
    </row>
    <row r="339" spans="4:17" s="12" customFormat="1" ht="12.9" customHeight="1">
      <c r="D339" s="11"/>
      <c r="E339" s="11"/>
      <c r="F339" s="11"/>
      <c r="G339" s="11"/>
      <c r="H339" s="11"/>
      <c r="I339" s="11"/>
      <c r="J339" s="11"/>
      <c r="K339" s="11"/>
      <c r="L339" s="11"/>
      <c r="M339" s="11"/>
      <c r="N339" s="11"/>
      <c r="O339" s="11"/>
      <c r="P339" s="11"/>
      <c r="Q339" s="11"/>
    </row>
    <row r="340" spans="4:17" s="12" customFormat="1" ht="12.9" customHeight="1">
      <c r="D340" s="11"/>
      <c r="E340" s="11"/>
      <c r="F340" s="11"/>
      <c r="G340" s="11"/>
      <c r="H340" s="11"/>
      <c r="I340" s="11"/>
      <c r="J340" s="11"/>
      <c r="K340" s="11"/>
      <c r="L340" s="11"/>
      <c r="M340" s="11"/>
      <c r="N340" s="11"/>
      <c r="O340" s="11"/>
      <c r="P340" s="11"/>
      <c r="Q340" s="11"/>
    </row>
    <row r="341" spans="4:17" s="12" customFormat="1" ht="12.9" customHeight="1">
      <c r="D341" s="11"/>
      <c r="E341" s="11"/>
      <c r="F341" s="11"/>
      <c r="G341" s="11"/>
      <c r="H341" s="11"/>
      <c r="I341" s="11"/>
      <c r="J341" s="11"/>
      <c r="K341" s="11"/>
      <c r="L341" s="11"/>
      <c r="M341" s="11"/>
      <c r="N341" s="11"/>
      <c r="O341" s="11"/>
      <c r="P341" s="11"/>
      <c r="Q341" s="11"/>
    </row>
    <row r="342" spans="4:17" s="12" customFormat="1" ht="12.9" customHeight="1">
      <c r="D342" s="11"/>
      <c r="E342" s="11"/>
      <c r="F342" s="11"/>
      <c r="G342" s="11"/>
      <c r="H342" s="11"/>
      <c r="I342" s="11"/>
      <c r="J342" s="11"/>
      <c r="K342" s="11"/>
      <c r="L342" s="11"/>
      <c r="M342" s="11"/>
      <c r="N342" s="11"/>
      <c r="O342" s="11"/>
      <c r="P342" s="11"/>
      <c r="Q342" s="11"/>
    </row>
    <row r="343" spans="4:17" s="12" customFormat="1" ht="12.9" customHeight="1">
      <c r="D343" s="11"/>
      <c r="E343" s="11"/>
      <c r="F343" s="11"/>
      <c r="G343" s="11"/>
      <c r="H343" s="11"/>
      <c r="I343" s="11"/>
      <c r="J343" s="11"/>
      <c r="K343" s="11"/>
      <c r="L343" s="11"/>
      <c r="M343" s="11"/>
      <c r="N343" s="11"/>
      <c r="O343" s="11"/>
      <c r="P343" s="11"/>
      <c r="Q343" s="11"/>
    </row>
    <row r="344" spans="4:17" s="12" customFormat="1" ht="12.9" customHeight="1">
      <c r="D344" s="11"/>
      <c r="E344" s="11"/>
      <c r="F344" s="11"/>
      <c r="G344" s="11"/>
      <c r="H344" s="11"/>
      <c r="I344" s="11"/>
      <c r="J344" s="11"/>
      <c r="K344" s="11"/>
      <c r="L344" s="11"/>
      <c r="M344" s="11"/>
      <c r="N344" s="11"/>
      <c r="O344" s="11"/>
      <c r="P344" s="11"/>
      <c r="Q344" s="11"/>
    </row>
    <row r="345" spans="4:17" s="12" customFormat="1" ht="12.9" customHeight="1">
      <c r="D345" s="11"/>
      <c r="E345" s="11"/>
      <c r="F345" s="11"/>
      <c r="G345" s="11"/>
      <c r="H345" s="11"/>
      <c r="I345" s="11"/>
      <c r="J345" s="11"/>
      <c r="K345" s="11"/>
      <c r="L345" s="11"/>
      <c r="M345" s="11"/>
      <c r="N345" s="11"/>
      <c r="O345" s="11"/>
      <c r="P345" s="11"/>
      <c r="Q345" s="11"/>
    </row>
    <row r="346" spans="4:17" s="12" customFormat="1" ht="12.9" customHeight="1">
      <c r="D346" s="11"/>
      <c r="E346" s="11"/>
      <c r="F346" s="11"/>
      <c r="G346" s="11"/>
      <c r="H346" s="11"/>
      <c r="I346" s="11"/>
      <c r="J346" s="11"/>
      <c r="K346" s="11"/>
      <c r="L346" s="11"/>
      <c r="M346" s="11"/>
      <c r="N346" s="11"/>
      <c r="O346" s="11"/>
      <c r="P346" s="11"/>
      <c r="Q346" s="11"/>
    </row>
    <row r="347" spans="4:17" s="12" customFormat="1" ht="12.9" customHeight="1">
      <c r="D347" s="11"/>
      <c r="E347" s="11"/>
      <c r="F347" s="11"/>
      <c r="G347" s="11"/>
      <c r="H347" s="11"/>
      <c r="I347" s="11"/>
      <c r="J347" s="11"/>
      <c r="K347" s="11"/>
      <c r="L347" s="11"/>
      <c r="M347" s="11"/>
      <c r="N347" s="11"/>
      <c r="O347" s="11"/>
      <c r="P347" s="11"/>
      <c r="Q347" s="11"/>
    </row>
    <row r="348" spans="4:17" s="12" customFormat="1" ht="12.9" customHeight="1">
      <c r="D348" s="11"/>
      <c r="E348" s="11"/>
      <c r="F348" s="11"/>
      <c r="G348" s="11"/>
      <c r="H348" s="11"/>
      <c r="I348" s="11"/>
      <c r="J348" s="11"/>
      <c r="K348" s="11"/>
      <c r="L348" s="11"/>
      <c r="M348" s="11"/>
      <c r="N348" s="11"/>
      <c r="O348" s="11"/>
      <c r="P348" s="11"/>
      <c r="Q348" s="11"/>
    </row>
    <row r="349" spans="4:17" s="12" customFormat="1" ht="12.9" customHeight="1">
      <c r="D349" s="11"/>
      <c r="E349" s="11"/>
      <c r="F349" s="11"/>
      <c r="G349" s="11"/>
      <c r="H349" s="11"/>
      <c r="I349" s="11"/>
      <c r="J349" s="11"/>
      <c r="K349" s="11"/>
      <c r="L349" s="11"/>
      <c r="M349" s="11"/>
      <c r="N349" s="11"/>
      <c r="O349" s="11"/>
      <c r="P349" s="11"/>
      <c r="Q349" s="11"/>
    </row>
    <row r="350" spans="4:17" s="12" customFormat="1" ht="12.9" customHeight="1">
      <c r="D350" s="11"/>
      <c r="E350" s="11"/>
      <c r="F350" s="11"/>
      <c r="G350" s="11"/>
      <c r="H350" s="11"/>
      <c r="I350" s="11"/>
      <c r="J350" s="11"/>
      <c r="K350" s="11"/>
      <c r="L350" s="11"/>
      <c r="M350" s="11"/>
      <c r="N350" s="11"/>
      <c r="O350" s="11"/>
      <c r="P350" s="11"/>
      <c r="Q350" s="11"/>
    </row>
    <row r="351" spans="4:17" s="12" customFormat="1" ht="12.9" customHeight="1">
      <c r="D351" s="11"/>
      <c r="E351" s="11"/>
      <c r="F351" s="11"/>
      <c r="G351" s="11"/>
      <c r="H351" s="11"/>
      <c r="I351" s="11"/>
      <c r="J351" s="11"/>
      <c r="K351" s="11"/>
      <c r="L351" s="11"/>
      <c r="M351" s="11"/>
      <c r="N351" s="11"/>
      <c r="O351" s="11"/>
      <c r="P351" s="11"/>
      <c r="Q351" s="11"/>
    </row>
    <row r="352" spans="4:17" s="12" customFormat="1" ht="12.9" customHeight="1">
      <c r="D352" s="11"/>
      <c r="E352" s="11"/>
      <c r="F352" s="11"/>
      <c r="G352" s="11"/>
      <c r="H352" s="11"/>
      <c r="I352" s="11"/>
      <c r="J352" s="11"/>
      <c r="K352" s="11"/>
      <c r="L352" s="11"/>
      <c r="M352" s="11"/>
      <c r="N352" s="11"/>
      <c r="O352" s="11"/>
      <c r="P352" s="11"/>
      <c r="Q352" s="11"/>
    </row>
    <row r="353" spans="4:17" s="12" customFormat="1" ht="12.9" customHeight="1">
      <c r="D353" s="11"/>
      <c r="E353" s="11"/>
      <c r="F353" s="11"/>
      <c r="G353" s="11"/>
      <c r="H353" s="11"/>
      <c r="I353" s="11"/>
      <c r="J353" s="11"/>
      <c r="K353" s="11"/>
      <c r="L353" s="11"/>
      <c r="M353" s="11"/>
      <c r="N353" s="11"/>
      <c r="O353" s="11"/>
      <c r="P353" s="11"/>
      <c r="Q353" s="11"/>
    </row>
    <row r="354" spans="4:17" s="12" customFormat="1" ht="12.9" customHeight="1">
      <c r="D354" s="11"/>
      <c r="E354" s="11"/>
      <c r="F354" s="11"/>
      <c r="G354" s="11"/>
      <c r="H354" s="11"/>
      <c r="I354" s="11"/>
      <c r="J354" s="11"/>
      <c r="K354" s="11"/>
      <c r="L354" s="11"/>
      <c r="M354" s="11"/>
      <c r="N354" s="11"/>
      <c r="O354" s="11"/>
      <c r="P354" s="11"/>
      <c r="Q354" s="11"/>
    </row>
    <row r="355" spans="4:17" s="12" customFormat="1" ht="12.9" customHeight="1">
      <c r="D355" s="11"/>
      <c r="E355" s="11"/>
      <c r="F355" s="11"/>
      <c r="G355" s="11"/>
      <c r="H355" s="11"/>
      <c r="I355" s="11"/>
      <c r="J355" s="11"/>
      <c r="K355" s="11"/>
      <c r="L355" s="11"/>
      <c r="M355" s="11"/>
      <c r="N355" s="11"/>
      <c r="O355" s="11"/>
      <c r="P355" s="11"/>
      <c r="Q355" s="11"/>
    </row>
    <row r="356" spans="4:17" s="12" customFormat="1" ht="12.9" customHeight="1">
      <c r="D356" s="11"/>
      <c r="E356" s="11"/>
      <c r="F356" s="11"/>
      <c r="G356" s="11"/>
      <c r="H356" s="11"/>
      <c r="I356" s="11"/>
      <c r="J356" s="11"/>
      <c r="K356" s="11"/>
      <c r="L356" s="11"/>
      <c r="M356" s="11"/>
      <c r="N356" s="11"/>
      <c r="O356" s="11"/>
      <c r="P356" s="11"/>
      <c r="Q356" s="11"/>
    </row>
    <row r="357" spans="4:17" s="12" customFormat="1" ht="12.9" customHeight="1">
      <c r="D357" s="11"/>
      <c r="E357" s="11"/>
      <c r="F357" s="11"/>
      <c r="G357" s="11"/>
      <c r="H357" s="11"/>
      <c r="I357" s="11"/>
      <c r="J357" s="11"/>
      <c r="K357" s="11"/>
      <c r="L357" s="11"/>
      <c r="M357" s="11"/>
      <c r="N357" s="11"/>
      <c r="O357" s="11"/>
      <c r="P357" s="11"/>
      <c r="Q357" s="11"/>
    </row>
    <row r="358" spans="4:17" s="12" customFormat="1" ht="12.9" customHeight="1">
      <c r="D358" s="11"/>
      <c r="E358" s="11"/>
      <c r="F358" s="11"/>
      <c r="G358" s="11"/>
      <c r="H358" s="11"/>
      <c r="I358" s="11"/>
      <c r="J358" s="11"/>
      <c r="K358" s="11"/>
      <c r="L358" s="11"/>
      <c r="M358" s="11"/>
      <c r="N358" s="11"/>
      <c r="O358" s="11"/>
      <c r="P358" s="11"/>
      <c r="Q358" s="11"/>
    </row>
    <row r="359" spans="4:17" s="12" customFormat="1" ht="12.9" customHeight="1">
      <c r="D359" s="11"/>
      <c r="E359" s="11"/>
      <c r="F359" s="11"/>
      <c r="G359" s="11"/>
      <c r="H359" s="11"/>
      <c r="I359" s="11"/>
      <c r="J359" s="11"/>
      <c r="K359" s="11"/>
      <c r="L359" s="11"/>
      <c r="M359" s="11"/>
      <c r="N359" s="11"/>
      <c r="O359" s="11"/>
      <c r="P359" s="11"/>
      <c r="Q359" s="11"/>
    </row>
    <row r="360" spans="4:17" s="12" customFormat="1" ht="12.9" customHeight="1">
      <c r="D360" s="11"/>
      <c r="E360" s="11"/>
      <c r="F360" s="11"/>
      <c r="G360" s="11"/>
      <c r="H360" s="11"/>
      <c r="I360" s="11"/>
      <c r="J360" s="11"/>
      <c r="K360" s="11"/>
      <c r="L360" s="11"/>
      <c r="M360" s="11"/>
      <c r="N360" s="11"/>
      <c r="O360" s="11"/>
      <c r="P360" s="11"/>
      <c r="Q360" s="11"/>
    </row>
    <row r="361" spans="4:17" s="12" customFormat="1" ht="12.9" customHeight="1">
      <c r="D361" s="11"/>
      <c r="E361" s="11"/>
      <c r="F361" s="11"/>
      <c r="G361" s="11"/>
      <c r="H361" s="11"/>
      <c r="I361" s="11"/>
      <c r="J361" s="11"/>
      <c r="K361" s="11"/>
      <c r="L361" s="11"/>
      <c r="M361" s="11"/>
      <c r="N361" s="11"/>
      <c r="O361" s="11"/>
      <c r="P361" s="11"/>
      <c r="Q361" s="11"/>
    </row>
    <row r="362" spans="4:17" s="12" customFormat="1" ht="12.9" customHeight="1">
      <c r="D362" s="11"/>
      <c r="E362" s="11"/>
      <c r="F362" s="11"/>
      <c r="G362" s="11"/>
      <c r="H362" s="11"/>
      <c r="I362" s="11"/>
      <c r="J362" s="11"/>
      <c r="K362" s="11"/>
      <c r="L362" s="11"/>
      <c r="M362" s="11"/>
      <c r="N362" s="11"/>
      <c r="O362" s="11"/>
      <c r="P362" s="11"/>
      <c r="Q362" s="11"/>
    </row>
    <row r="363" spans="4:17" s="12" customFormat="1" ht="12.9" customHeight="1">
      <c r="D363" s="11"/>
      <c r="E363" s="11"/>
      <c r="F363" s="11"/>
      <c r="G363" s="11"/>
      <c r="H363" s="11"/>
      <c r="I363" s="11"/>
      <c r="J363" s="11"/>
      <c r="K363" s="11"/>
      <c r="L363" s="11"/>
      <c r="M363" s="11"/>
      <c r="N363" s="11"/>
      <c r="O363" s="11"/>
      <c r="P363" s="11"/>
      <c r="Q363" s="11"/>
    </row>
    <row r="364" spans="4:17" s="12" customFormat="1" ht="12.9" customHeight="1">
      <c r="D364" s="11"/>
      <c r="E364" s="11"/>
      <c r="F364" s="11"/>
      <c r="G364" s="11"/>
      <c r="H364" s="11"/>
      <c r="I364" s="11"/>
      <c r="J364" s="11"/>
      <c r="K364" s="11"/>
      <c r="L364" s="11"/>
      <c r="M364" s="11"/>
      <c r="N364" s="11"/>
      <c r="O364" s="11"/>
      <c r="P364" s="11"/>
      <c r="Q364" s="11"/>
    </row>
    <row r="365" spans="4:17" s="12" customFormat="1" ht="12.9" customHeight="1">
      <c r="D365" s="11"/>
      <c r="E365" s="11"/>
      <c r="F365" s="11"/>
      <c r="G365" s="11"/>
      <c r="H365" s="11"/>
      <c r="I365" s="11"/>
      <c r="J365" s="11"/>
      <c r="K365" s="11"/>
      <c r="L365" s="11"/>
      <c r="M365" s="11"/>
      <c r="N365" s="11"/>
      <c r="O365" s="11"/>
      <c r="P365" s="11"/>
      <c r="Q365" s="11"/>
    </row>
    <row r="366" spans="4:17" s="12" customFormat="1" ht="12.9" customHeight="1">
      <c r="D366" s="11"/>
      <c r="E366" s="11"/>
      <c r="F366" s="11"/>
      <c r="G366" s="11"/>
      <c r="H366" s="11"/>
      <c r="I366" s="11"/>
      <c r="J366" s="11"/>
      <c r="K366" s="11"/>
      <c r="L366" s="11"/>
      <c r="M366" s="11"/>
      <c r="N366" s="11"/>
      <c r="O366" s="11"/>
      <c r="P366" s="11"/>
      <c r="Q366" s="11"/>
    </row>
    <row r="367" spans="4:17" s="12" customFormat="1" ht="12.9" customHeight="1">
      <c r="D367" s="11"/>
      <c r="E367" s="11"/>
      <c r="F367" s="11"/>
      <c r="G367" s="11"/>
      <c r="H367" s="11"/>
      <c r="I367" s="11"/>
      <c r="J367" s="11"/>
      <c r="K367" s="11"/>
      <c r="L367" s="11"/>
      <c r="M367" s="11"/>
      <c r="N367" s="11"/>
      <c r="O367" s="11"/>
      <c r="P367" s="11"/>
      <c r="Q367" s="11"/>
    </row>
    <row r="368" spans="4:17" s="12" customFormat="1" ht="12.9" customHeight="1">
      <c r="D368" s="11"/>
      <c r="E368" s="11"/>
      <c r="F368" s="11"/>
      <c r="G368" s="11"/>
      <c r="H368" s="11"/>
      <c r="I368" s="11"/>
      <c r="J368" s="11"/>
      <c r="K368" s="11"/>
      <c r="L368" s="11"/>
      <c r="M368" s="11"/>
      <c r="N368" s="11"/>
      <c r="O368" s="11"/>
      <c r="P368" s="11"/>
      <c r="Q368" s="11"/>
    </row>
    <row r="369" spans="4:17" s="12" customFormat="1" ht="12.9" customHeight="1">
      <c r="D369" s="11"/>
      <c r="E369" s="11"/>
      <c r="F369" s="11"/>
      <c r="G369" s="11"/>
      <c r="H369" s="11"/>
      <c r="I369" s="11"/>
      <c r="J369" s="11"/>
      <c r="K369" s="11"/>
      <c r="L369" s="11"/>
      <c r="M369" s="11"/>
      <c r="N369" s="11"/>
      <c r="O369" s="11"/>
      <c r="P369" s="11"/>
      <c r="Q369" s="11"/>
    </row>
    <row r="370" spans="4:17" s="12" customFormat="1" ht="12.9" customHeight="1">
      <c r="D370" s="11"/>
      <c r="E370" s="11"/>
      <c r="F370" s="11"/>
      <c r="G370" s="11"/>
      <c r="H370" s="11"/>
      <c r="I370" s="11"/>
      <c r="J370" s="11"/>
      <c r="K370" s="11"/>
      <c r="L370" s="11"/>
      <c r="M370" s="11"/>
      <c r="N370" s="11"/>
      <c r="O370" s="11"/>
      <c r="P370" s="11"/>
      <c r="Q370" s="11"/>
    </row>
    <row r="371" spans="4:17" s="12" customFormat="1" ht="12.9" customHeight="1">
      <c r="D371" s="11"/>
      <c r="E371" s="11"/>
      <c r="F371" s="11"/>
      <c r="G371" s="11"/>
      <c r="H371" s="11"/>
      <c r="I371" s="11"/>
      <c r="J371" s="11"/>
      <c r="K371" s="11"/>
      <c r="L371" s="11"/>
      <c r="M371" s="11"/>
      <c r="N371" s="11"/>
      <c r="O371" s="11"/>
      <c r="P371" s="11"/>
      <c r="Q371" s="11"/>
    </row>
    <row r="372" spans="4:17" s="12" customFormat="1" ht="12.9" customHeight="1">
      <c r="D372" s="11"/>
      <c r="E372" s="11"/>
      <c r="F372" s="11"/>
      <c r="G372" s="11"/>
      <c r="H372" s="11"/>
      <c r="I372" s="11"/>
      <c r="J372" s="11"/>
      <c r="K372" s="11"/>
      <c r="L372" s="11"/>
      <c r="M372" s="11"/>
      <c r="N372" s="11"/>
      <c r="O372" s="11"/>
      <c r="P372" s="11"/>
      <c r="Q372" s="11"/>
    </row>
    <row r="373" spans="4:17" s="12" customFormat="1" ht="12.9" customHeight="1">
      <c r="D373" s="11"/>
      <c r="E373" s="11"/>
      <c r="F373" s="11"/>
      <c r="G373" s="11"/>
      <c r="H373" s="11"/>
      <c r="I373" s="11"/>
      <c r="J373" s="11"/>
      <c r="K373" s="11"/>
      <c r="L373" s="11"/>
      <c r="M373" s="11"/>
      <c r="N373" s="11"/>
      <c r="O373" s="11"/>
      <c r="P373" s="11"/>
      <c r="Q373" s="11"/>
    </row>
    <row r="374" spans="4:17" s="12" customFormat="1" ht="12.9" customHeight="1">
      <c r="D374" s="11"/>
      <c r="E374" s="11"/>
      <c r="F374" s="11"/>
      <c r="G374" s="11"/>
      <c r="H374" s="11"/>
      <c r="I374" s="11"/>
      <c r="J374" s="11"/>
      <c r="K374" s="11"/>
      <c r="L374" s="11"/>
      <c r="M374" s="11"/>
      <c r="N374" s="11"/>
      <c r="O374" s="11"/>
      <c r="P374" s="11"/>
      <c r="Q374" s="11"/>
    </row>
    <row r="375" spans="4:17" s="12" customFormat="1" ht="12.9" customHeight="1">
      <c r="D375" s="11"/>
      <c r="E375" s="11"/>
      <c r="F375" s="11"/>
      <c r="G375" s="11"/>
      <c r="H375" s="11"/>
      <c r="I375" s="11"/>
      <c r="J375" s="11"/>
      <c r="K375" s="11"/>
      <c r="L375" s="11"/>
      <c r="M375" s="11"/>
      <c r="N375" s="11"/>
      <c r="O375" s="11"/>
      <c r="P375" s="11"/>
      <c r="Q375" s="11"/>
    </row>
    <row r="376" spans="4:17" s="12" customFormat="1" ht="12.9" customHeight="1">
      <c r="D376" s="11"/>
      <c r="E376" s="11"/>
      <c r="F376" s="11"/>
      <c r="G376" s="11"/>
      <c r="H376" s="11"/>
      <c r="I376" s="11"/>
      <c r="J376" s="11"/>
      <c r="K376" s="11"/>
      <c r="L376" s="11"/>
      <c r="M376" s="11"/>
      <c r="N376" s="11"/>
      <c r="O376" s="11"/>
      <c r="P376" s="11"/>
      <c r="Q376" s="11"/>
    </row>
    <row r="377" spans="4:17" s="12" customFormat="1" ht="12.9" customHeight="1">
      <c r="D377" s="11"/>
      <c r="E377" s="11"/>
      <c r="F377" s="11"/>
      <c r="G377" s="11"/>
      <c r="H377" s="11"/>
      <c r="I377" s="11"/>
      <c r="J377" s="11"/>
      <c r="K377" s="11"/>
      <c r="L377" s="11"/>
      <c r="M377" s="11"/>
      <c r="N377" s="11"/>
      <c r="O377" s="11"/>
      <c r="P377" s="11"/>
      <c r="Q377" s="11"/>
    </row>
    <row r="378" spans="4:17" s="12" customFormat="1" ht="12.9" customHeight="1">
      <c r="D378" s="11"/>
      <c r="E378" s="11"/>
      <c r="F378" s="11"/>
      <c r="G378" s="11"/>
      <c r="H378" s="11"/>
      <c r="I378" s="11"/>
      <c r="J378" s="11"/>
      <c r="K378" s="11"/>
      <c r="L378" s="11"/>
      <c r="M378" s="11"/>
      <c r="N378" s="11"/>
      <c r="O378" s="11"/>
      <c r="P378" s="11"/>
      <c r="Q378" s="11"/>
    </row>
    <row r="379" spans="4:17" s="12" customFormat="1" ht="12.9" customHeight="1">
      <c r="D379" s="11"/>
      <c r="E379" s="11"/>
      <c r="F379" s="11"/>
      <c r="G379" s="11"/>
      <c r="H379" s="11"/>
      <c r="I379" s="11"/>
      <c r="J379" s="11"/>
      <c r="K379" s="11"/>
      <c r="L379" s="11"/>
      <c r="M379" s="11"/>
      <c r="N379" s="11"/>
      <c r="O379" s="11"/>
      <c r="P379" s="11"/>
      <c r="Q379" s="11"/>
    </row>
    <row r="380" spans="4:17" s="12" customFormat="1" ht="12.9" customHeight="1">
      <c r="D380" s="11"/>
      <c r="E380" s="11"/>
      <c r="F380" s="11"/>
      <c r="G380" s="11"/>
      <c r="H380" s="11"/>
      <c r="I380" s="11"/>
      <c r="J380" s="11"/>
      <c r="K380" s="11"/>
      <c r="L380" s="11"/>
      <c r="M380" s="11"/>
      <c r="N380" s="11"/>
      <c r="O380" s="11"/>
      <c r="P380" s="11"/>
      <c r="Q380" s="11"/>
    </row>
    <row r="381" spans="4:17" s="12" customFormat="1" ht="12.9" customHeight="1">
      <c r="D381" s="11"/>
      <c r="E381" s="11"/>
      <c r="F381" s="11"/>
      <c r="G381" s="11"/>
      <c r="H381" s="11"/>
      <c r="I381" s="11"/>
      <c r="J381" s="11"/>
      <c r="K381" s="11"/>
      <c r="L381" s="11"/>
      <c r="M381" s="11"/>
      <c r="N381" s="11"/>
      <c r="O381" s="11"/>
      <c r="P381" s="11"/>
      <c r="Q381" s="11"/>
    </row>
    <row r="382" spans="4:17" s="12" customFormat="1" ht="12.9" customHeight="1">
      <c r="D382" s="11"/>
      <c r="E382" s="11"/>
      <c r="F382" s="11"/>
      <c r="G382" s="11"/>
      <c r="H382" s="11"/>
      <c r="I382" s="11"/>
      <c r="J382" s="11"/>
      <c r="K382" s="11"/>
      <c r="L382" s="11"/>
      <c r="M382" s="11"/>
      <c r="N382" s="11"/>
      <c r="O382" s="11"/>
      <c r="P382" s="11"/>
      <c r="Q382" s="11"/>
    </row>
    <row r="383" spans="4:17" s="12" customFormat="1" ht="12.9" customHeight="1">
      <c r="D383" s="11"/>
      <c r="E383" s="11"/>
      <c r="F383" s="11"/>
      <c r="G383" s="11"/>
      <c r="H383" s="11"/>
      <c r="I383" s="11"/>
      <c r="J383" s="11"/>
      <c r="K383" s="11"/>
      <c r="L383" s="11"/>
      <c r="M383" s="11"/>
      <c r="N383" s="11"/>
      <c r="O383" s="11"/>
      <c r="P383" s="11"/>
      <c r="Q383" s="11"/>
    </row>
    <row r="384" spans="4:17" s="12" customFormat="1" ht="12.9" customHeight="1">
      <c r="D384" s="11"/>
      <c r="E384" s="11"/>
      <c r="F384" s="11"/>
      <c r="G384" s="11"/>
      <c r="H384" s="11"/>
      <c r="I384" s="11"/>
      <c r="J384" s="11"/>
      <c r="K384" s="11"/>
      <c r="L384" s="11"/>
      <c r="M384" s="11"/>
      <c r="N384" s="11"/>
      <c r="O384" s="11"/>
      <c r="P384" s="11"/>
      <c r="Q384" s="11"/>
    </row>
    <row r="385" spans="4:17" s="12" customFormat="1" ht="12.9" customHeight="1">
      <c r="D385" s="11"/>
      <c r="E385" s="11"/>
      <c r="F385" s="11"/>
      <c r="G385" s="11"/>
      <c r="H385" s="11"/>
      <c r="I385" s="11"/>
      <c r="J385" s="11"/>
      <c r="K385" s="11"/>
      <c r="L385" s="11"/>
      <c r="M385" s="11"/>
      <c r="N385" s="11"/>
      <c r="O385" s="11"/>
      <c r="P385" s="11"/>
      <c r="Q385" s="11"/>
    </row>
    <row r="386" spans="4:17" s="12" customFormat="1" ht="12.9" customHeight="1">
      <c r="D386" s="11"/>
      <c r="E386" s="11"/>
      <c r="F386" s="11"/>
      <c r="G386" s="11"/>
      <c r="H386" s="11"/>
      <c r="I386" s="11"/>
      <c r="J386" s="11"/>
      <c r="K386" s="11"/>
      <c r="L386" s="11"/>
      <c r="M386" s="11"/>
      <c r="N386" s="11"/>
      <c r="O386" s="11"/>
      <c r="P386" s="11"/>
      <c r="Q386" s="11"/>
    </row>
    <row r="387" spans="4:17" s="12" customFormat="1" ht="12.9" customHeight="1">
      <c r="D387" s="11"/>
      <c r="E387" s="11"/>
      <c r="F387" s="11"/>
      <c r="G387" s="11"/>
      <c r="H387" s="11"/>
      <c r="I387" s="11"/>
      <c r="J387" s="11"/>
      <c r="K387" s="11"/>
      <c r="L387" s="11"/>
      <c r="M387" s="11"/>
      <c r="N387" s="11"/>
      <c r="O387" s="11"/>
      <c r="P387" s="11"/>
      <c r="Q387" s="11"/>
    </row>
    <row r="388" spans="4:17" s="12" customFormat="1" ht="12.9" customHeight="1">
      <c r="D388" s="11"/>
      <c r="E388" s="11"/>
      <c r="F388" s="11"/>
      <c r="G388" s="11"/>
      <c r="H388" s="11"/>
      <c r="I388" s="11"/>
      <c r="J388" s="11"/>
      <c r="K388" s="11"/>
      <c r="L388" s="11"/>
      <c r="M388" s="11"/>
      <c r="N388" s="11"/>
      <c r="O388" s="11"/>
      <c r="P388" s="11"/>
      <c r="Q388" s="11"/>
    </row>
    <row r="389" spans="4:17" s="12" customFormat="1" ht="12.9" customHeight="1">
      <c r="D389" s="11"/>
      <c r="E389" s="11"/>
      <c r="F389" s="11"/>
      <c r="G389" s="11"/>
      <c r="H389" s="11"/>
      <c r="I389" s="11"/>
      <c r="J389" s="11"/>
      <c r="K389" s="11"/>
      <c r="L389" s="11"/>
      <c r="M389" s="11"/>
      <c r="N389" s="11"/>
      <c r="O389" s="11"/>
      <c r="P389" s="11"/>
      <c r="Q389" s="11"/>
    </row>
    <row r="390" spans="4:17" s="12" customFormat="1" ht="12.9" customHeight="1">
      <c r="D390" s="11"/>
      <c r="E390" s="11"/>
      <c r="F390" s="11"/>
      <c r="G390" s="11"/>
      <c r="H390" s="11"/>
      <c r="I390" s="11"/>
      <c r="J390" s="11"/>
      <c r="K390" s="11"/>
      <c r="L390" s="11"/>
      <c r="M390" s="11"/>
      <c r="N390" s="11"/>
      <c r="O390" s="11"/>
      <c r="P390" s="11"/>
      <c r="Q390" s="11"/>
    </row>
    <row r="391" spans="4:17" s="12" customFormat="1" ht="12.9" customHeight="1">
      <c r="D391" s="11"/>
      <c r="E391" s="11"/>
      <c r="F391" s="11"/>
      <c r="G391" s="11"/>
      <c r="H391" s="11"/>
      <c r="I391" s="11"/>
      <c r="J391" s="11"/>
      <c r="K391" s="11"/>
      <c r="L391" s="11"/>
      <c r="M391" s="11"/>
      <c r="N391" s="11"/>
      <c r="O391" s="11"/>
      <c r="P391" s="11"/>
      <c r="Q391" s="11"/>
    </row>
    <row r="392" spans="4:17" s="12" customFormat="1" ht="12.9" customHeight="1">
      <c r="D392" s="11"/>
      <c r="E392" s="11"/>
      <c r="F392" s="11"/>
      <c r="G392" s="11"/>
      <c r="H392" s="11"/>
      <c r="I392" s="11"/>
      <c r="J392" s="11"/>
      <c r="K392" s="11"/>
      <c r="L392" s="11"/>
      <c r="M392" s="11"/>
      <c r="N392" s="11"/>
      <c r="O392" s="11"/>
      <c r="P392" s="11"/>
      <c r="Q392" s="11"/>
    </row>
    <row r="393" spans="4:17" s="12" customFormat="1" ht="12.9" customHeight="1">
      <c r="D393" s="11"/>
      <c r="E393" s="11"/>
      <c r="F393" s="11"/>
      <c r="G393" s="11"/>
      <c r="H393" s="11"/>
      <c r="I393" s="11"/>
      <c r="J393" s="11"/>
      <c r="K393" s="11"/>
      <c r="L393" s="11"/>
      <c r="M393" s="11"/>
      <c r="N393" s="11"/>
      <c r="O393" s="11"/>
      <c r="P393" s="11"/>
      <c r="Q393" s="11"/>
    </row>
    <row r="394" spans="4:17" s="12" customFormat="1" ht="12.9" customHeight="1">
      <c r="D394" s="11"/>
      <c r="E394" s="11"/>
      <c r="F394" s="11"/>
      <c r="G394" s="11"/>
      <c r="H394" s="11"/>
      <c r="I394" s="11"/>
      <c r="J394" s="11"/>
      <c r="K394" s="11"/>
      <c r="L394" s="11"/>
      <c r="M394" s="11"/>
      <c r="N394" s="11"/>
      <c r="O394" s="11"/>
      <c r="P394" s="11"/>
      <c r="Q394" s="11"/>
    </row>
    <row r="395" spans="4:17" s="12" customFormat="1" ht="12.9" customHeight="1">
      <c r="D395" s="11"/>
      <c r="E395" s="11"/>
      <c r="F395" s="11"/>
      <c r="G395" s="11"/>
      <c r="H395" s="11"/>
      <c r="I395" s="11"/>
      <c r="J395" s="11"/>
      <c r="K395" s="11"/>
      <c r="L395" s="11"/>
      <c r="M395" s="11"/>
      <c r="N395" s="11"/>
      <c r="O395" s="11"/>
      <c r="P395" s="11"/>
      <c r="Q395" s="11"/>
    </row>
    <row r="396" spans="4:17" s="12" customFormat="1" ht="12.9" customHeight="1">
      <c r="D396" s="11"/>
      <c r="E396" s="11"/>
      <c r="F396" s="11"/>
      <c r="G396" s="11"/>
      <c r="H396" s="11"/>
      <c r="I396" s="11"/>
      <c r="J396" s="11"/>
      <c r="K396" s="11"/>
      <c r="L396" s="11"/>
      <c r="M396" s="11"/>
      <c r="N396" s="11"/>
      <c r="O396" s="11"/>
      <c r="P396" s="11"/>
      <c r="Q396" s="11"/>
    </row>
    <row r="397" spans="4:17" s="12" customFormat="1" ht="12.9" customHeight="1">
      <c r="D397" s="11"/>
      <c r="E397" s="11"/>
      <c r="F397" s="11"/>
      <c r="G397" s="11"/>
      <c r="H397" s="11"/>
      <c r="I397" s="11"/>
      <c r="J397" s="11"/>
      <c r="K397" s="11"/>
      <c r="L397" s="11"/>
      <c r="M397" s="11"/>
      <c r="N397" s="11"/>
      <c r="O397" s="11"/>
      <c r="P397" s="11"/>
      <c r="Q397" s="11"/>
    </row>
    <row r="398" spans="4:17" s="12" customFormat="1" ht="12.9" customHeight="1">
      <c r="D398" s="11"/>
      <c r="E398" s="11"/>
      <c r="F398" s="11"/>
      <c r="G398" s="11"/>
      <c r="H398" s="11"/>
      <c r="I398" s="11"/>
      <c r="J398" s="11"/>
      <c r="K398" s="11"/>
      <c r="L398" s="11"/>
      <c r="M398" s="11"/>
      <c r="N398" s="11"/>
      <c r="O398" s="11"/>
      <c r="P398" s="11"/>
      <c r="Q398" s="11"/>
    </row>
    <row r="399" spans="4:17" s="12" customFormat="1" ht="12.9" customHeight="1">
      <c r="D399" s="11"/>
      <c r="E399" s="11"/>
      <c r="F399" s="11"/>
      <c r="G399" s="11"/>
      <c r="H399" s="11"/>
      <c r="I399" s="11"/>
      <c r="J399" s="11"/>
      <c r="K399" s="11"/>
      <c r="L399" s="11"/>
      <c r="M399" s="11"/>
      <c r="N399" s="11"/>
      <c r="O399" s="11"/>
      <c r="P399" s="11"/>
      <c r="Q399" s="11"/>
    </row>
    <row r="400" spans="4:17" s="12" customFormat="1" ht="12.9" customHeight="1">
      <c r="D400" s="11"/>
      <c r="E400" s="11"/>
      <c r="F400" s="11"/>
      <c r="G400" s="11"/>
      <c r="H400" s="11"/>
      <c r="I400" s="11"/>
      <c r="J400" s="11"/>
      <c r="K400" s="11"/>
      <c r="L400" s="11"/>
      <c r="M400" s="11"/>
      <c r="N400" s="11"/>
      <c r="O400" s="11"/>
      <c r="P400" s="11"/>
      <c r="Q400" s="11"/>
    </row>
    <row r="401" spans="4:17" s="12" customFormat="1" ht="12.9" customHeight="1">
      <c r="D401" s="11"/>
      <c r="E401" s="11"/>
      <c r="F401" s="11"/>
      <c r="G401" s="11"/>
      <c r="H401" s="11"/>
      <c r="I401" s="11"/>
      <c r="J401" s="11"/>
      <c r="K401" s="11"/>
      <c r="L401" s="11"/>
      <c r="M401" s="11"/>
      <c r="N401" s="11"/>
      <c r="O401" s="11"/>
      <c r="P401" s="11"/>
      <c r="Q401" s="11"/>
    </row>
    <row r="402" spans="4:17" s="12" customFormat="1" ht="12.9" customHeight="1">
      <c r="D402" s="11"/>
      <c r="E402" s="11"/>
      <c r="F402" s="11"/>
      <c r="G402" s="11"/>
      <c r="H402" s="11"/>
      <c r="I402" s="11"/>
      <c r="J402" s="11"/>
      <c r="K402" s="11"/>
      <c r="L402" s="11"/>
      <c r="M402" s="11"/>
      <c r="N402" s="11"/>
      <c r="O402" s="11"/>
      <c r="P402" s="11"/>
      <c r="Q402" s="11"/>
    </row>
    <row r="403" spans="4:17" s="12" customFormat="1" ht="12.9" customHeight="1">
      <c r="D403" s="11"/>
      <c r="E403" s="11"/>
      <c r="F403" s="11"/>
      <c r="G403" s="11"/>
      <c r="H403" s="11"/>
      <c r="I403" s="11"/>
      <c r="J403" s="11"/>
      <c r="K403" s="11"/>
      <c r="L403" s="11"/>
      <c r="M403" s="11"/>
      <c r="N403" s="11"/>
      <c r="O403" s="11"/>
      <c r="P403" s="11"/>
      <c r="Q403" s="11"/>
    </row>
    <row r="404" spans="4:17" s="12" customFormat="1" ht="12.9" customHeight="1">
      <c r="D404" s="11"/>
      <c r="E404" s="11"/>
      <c r="F404" s="11"/>
      <c r="G404" s="11"/>
      <c r="H404" s="11"/>
      <c r="I404" s="11"/>
      <c r="J404" s="11"/>
      <c r="K404" s="11"/>
      <c r="L404" s="11"/>
      <c r="M404" s="11"/>
      <c r="N404" s="11"/>
      <c r="O404" s="11"/>
      <c r="P404" s="11"/>
      <c r="Q404" s="11"/>
    </row>
    <row r="405" spans="4:17" s="12" customFormat="1" ht="12.9" customHeight="1">
      <c r="D405" s="11"/>
      <c r="E405" s="11"/>
      <c r="F405" s="11"/>
      <c r="G405" s="11"/>
      <c r="H405" s="11"/>
      <c r="I405" s="11"/>
      <c r="J405" s="11"/>
      <c r="K405" s="11"/>
      <c r="L405" s="11"/>
      <c r="M405" s="11"/>
      <c r="N405" s="11"/>
      <c r="O405" s="11"/>
      <c r="P405" s="11"/>
      <c r="Q405" s="11"/>
    </row>
    <row r="406" spans="4:17" s="12" customFormat="1" ht="12.9" customHeight="1">
      <c r="D406" s="11"/>
      <c r="E406" s="11"/>
      <c r="F406" s="11"/>
      <c r="G406" s="11"/>
      <c r="H406" s="11"/>
      <c r="I406" s="11"/>
      <c r="J406" s="11"/>
      <c r="K406" s="11"/>
      <c r="L406" s="11"/>
      <c r="M406" s="11"/>
      <c r="N406" s="11"/>
      <c r="O406" s="11"/>
      <c r="P406" s="11"/>
      <c r="Q406" s="11"/>
    </row>
    <row r="407" spans="4:17" s="12" customFormat="1" ht="12.9" customHeight="1">
      <c r="D407" s="11"/>
      <c r="E407" s="11"/>
      <c r="F407" s="11"/>
      <c r="G407" s="11"/>
      <c r="H407" s="11"/>
      <c r="I407" s="11"/>
      <c r="J407" s="11"/>
      <c r="K407" s="11"/>
      <c r="L407" s="11"/>
      <c r="M407" s="11"/>
      <c r="N407" s="11"/>
      <c r="O407" s="11"/>
      <c r="P407" s="11"/>
      <c r="Q407" s="11"/>
    </row>
    <row r="408" spans="4:17" s="12" customFormat="1" ht="12.9" customHeight="1">
      <c r="D408" s="11"/>
      <c r="E408" s="11"/>
      <c r="F408" s="11"/>
      <c r="G408" s="11"/>
      <c r="H408" s="11"/>
      <c r="I408" s="11"/>
      <c r="J408" s="11"/>
      <c r="K408" s="11"/>
      <c r="L408" s="11"/>
      <c r="M408" s="11"/>
      <c r="N408" s="11"/>
      <c r="O408" s="11"/>
      <c r="P408" s="11"/>
      <c r="Q408" s="11"/>
    </row>
    <row r="409" spans="4:17" s="12" customFormat="1" ht="12.9" customHeight="1">
      <c r="D409" s="11"/>
      <c r="E409" s="11"/>
      <c r="F409" s="11"/>
      <c r="G409" s="11"/>
      <c r="H409" s="11"/>
      <c r="I409" s="11"/>
      <c r="J409" s="11"/>
      <c r="K409" s="11"/>
      <c r="L409" s="11"/>
      <c r="M409" s="11"/>
      <c r="N409" s="11"/>
      <c r="O409" s="11"/>
      <c r="P409" s="11"/>
      <c r="Q409" s="11"/>
    </row>
    <row r="410" spans="4:17" s="12" customFormat="1" ht="12.9" customHeight="1">
      <c r="D410" s="11"/>
      <c r="E410" s="11"/>
      <c r="F410" s="11"/>
      <c r="G410" s="11"/>
      <c r="H410" s="11"/>
      <c r="I410" s="11"/>
      <c r="J410" s="11"/>
      <c r="K410" s="11"/>
      <c r="L410" s="11"/>
      <c r="M410" s="11"/>
      <c r="N410" s="11"/>
      <c r="O410" s="11"/>
      <c r="P410" s="11"/>
      <c r="Q410" s="11"/>
    </row>
    <row r="411" spans="4:17" s="12" customFormat="1" ht="12.9" customHeight="1">
      <c r="D411" s="11"/>
      <c r="E411" s="11"/>
      <c r="F411" s="11"/>
      <c r="G411" s="11"/>
      <c r="H411" s="11"/>
      <c r="I411" s="11"/>
      <c r="J411" s="11"/>
      <c r="K411" s="11"/>
      <c r="L411" s="11"/>
      <c r="M411" s="11"/>
      <c r="N411" s="11"/>
      <c r="O411" s="11"/>
      <c r="P411" s="11"/>
      <c r="Q411" s="11"/>
    </row>
    <row r="412" spans="4:17" s="12" customFormat="1" ht="12.9" customHeight="1">
      <c r="D412" s="11"/>
      <c r="E412" s="11"/>
      <c r="F412" s="11"/>
      <c r="G412" s="11"/>
      <c r="H412" s="11"/>
      <c r="I412" s="11"/>
      <c r="J412" s="11"/>
      <c r="K412" s="11"/>
      <c r="L412" s="11"/>
      <c r="M412" s="11"/>
      <c r="N412" s="11"/>
      <c r="O412" s="11"/>
      <c r="P412" s="11"/>
      <c r="Q412" s="11"/>
    </row>
    <row r="413" spans="4:17" s="12" customFormat="1" ht="12.9" customHeight="1">
      <c r="D413" s="11"/>
      <c r="E413" s="11"/>
      <c r="F413" s="11"/>
      <c r="G413" s="11"/>
      <c r="H413" s="11"/>
      <c r="I413" s="11"/>
      <c r="J413" s="11"/>
      <c r="K413" s="11"/>
      <c r="L413" s="11"/>
      <c r="M413" s="11"/>
      <c r="N413" s="11"/>
      <c r="O413" s="11"/>
      <c r="P413" s="11"/>
      <c r="Q413" s="11"/>
    </row>
    <row r="414" spans="4:17" s="12" customFormat="1" ht="12.9" customHeight="1">
      <c r="D414" s="11"/>
      <c r="E414" s="11"/>
      <c r="F414" s="11"/>
      <c r="G414" s="11"/>
      <c r="H414" s="11"/>
      <c r="I414" s="11"/>
      <c r="J414" s="11"/>
      <c r="K414" s="11"/>
      <c r="L414" s="11"/>
      <c r="M414" s="11"/>
      <c r="N414" s="11"/>
      <c r="O414" s="11"/>
      <c r="P414" s="11"/>
      <c r="Q414" s="11"/>
    </row>
    <row r="415" spans="4:17" s="12" customFormat="1" ht="12.9" customHeight="1">
      <c r="D415" s="11"/>
      <c r="E415" s="11"/>
      <c r="F415" s="11"/>
      <c r="G415" s="11"/>
      <c r="H415" s="11"/>
      <c r="I415" s="11"/>
      <c r="J415" s="11"/>
      <c r="K415" s="11"/>
      <c r="L415" s="11"/>
      <c r="M415" s="11"/>
      <c r="N415" s="11"/>
      <c r="O415" s="11"/>
      <c r="P415" s="11"/>
      <c r="Q415" s="11"/>
    </row>
    <row r="416" spans="4:17" s="12" customFormat="1" ht="12.9" customHeight="1">
      <c r="D416" s="11"/>
      <c r="E416" s="11"/>
      <c r="F416" s="11"/>
      <c r="G416" s="11"/>
      <c r="H416" s="11"/>
      <c r="I416" s="11"/>
      <c r="J416" s="11"/>
      <c r="K416" s="11"/>
      <c r="L416" s="11"/>
      <c r="M416" s="11"/>
      <c r="N416" s="11"/>
      <c r="O416" s="11"/>
      <c r="P416" s="11"/>
      <c r="Q416" s="11"/>
    </row>
    <row r="417" spans="4:17" s="12" customFormat="1" ht="12.9" customHeight="1">
      <c r="D417" s="11"/>
      <c r="E417" s="11"/>
      <c r="F417" s="11"/>
      <c r="G417" s="11"/>
      <c r="H417" s="11"/>
      <c r="I417" s="11"/>
      <c r="J417" s="11"/>
      <c r="K417" s="11"/>
      <c r="L417" s="11"/>
      <c r="M417" s="11"/>
      <c r="N417" s="11"/>
      <c r="O417" s="11"/>
      <c r="P417" s="11"/>
      <c r="Q417" s="11"/>
    </row>
    <row r="418" spans="4:17" s="12" customFormat="1" ht="12.9" customHeight="1">
      <c r="D418" s="11"/>
      <c r="E418" s="11"/>
      <c r="F418" s="11"/>
      <c r="G418" s="11"/>
      <c r="H418" s="11"/>
      <c r="I418" s="11"/>
      <c r="J418" s="11"/>
      <c r="K418" s="11"/>
      <c r="L418" s="11"/>
      <c r="M418" s="11"/>
      <c r="N418" s="11"/>
      <c r="O418" s="11"/>
      <c r="P418" s="11"/>
      <c r="Q418" s="11"/>
    </row>
    <row r="419" spans="4:17" s="12" customFormat="1" ht="12.9" customHeight="1">
      <c r="D419" s="11"/>
      <c r="E419" s="11"/>
      <c r="F419" s="11"/>
      <c r="G419" s="11"/>
      <c r="H419" s="11"/>
      <c r="I419" s="11"/>
      <c r="J419" s="11"/>
      <c r="K419" s="11"/>
      <c r="L419" s="11"/>
      <c r="M419" s="11"/>
      <c r="N419" s="11"/>
      <c r="O419" s="11"/>
      <c r="P419" s="11"/>
      <c r="Q419" s="11"/>
    </row>
    <row r="420" spans="4:17" s="12" customFormat="1" ht="12.9" customHeight="1">
      <c r="D420" s="11"/>
      <c r="E420" s="11"/>
      <c r="F420" s="11"/>
      <c r="G420" s="11"/>
      <c r="H420" s="11"/>
      <c r="I420" s="11"/>
      <c r="J420" s="11"/>
      <c r="K420" s="11"/>
      <c r="L420" s="11"/>
      <c r="M420" s="11"/>
      <c r="N420" s="11"/>
      <c r="O420" s="11"/>
      <c r="P420" s="11"/>
      <c r="Q420" s="11"/>
    </row>
    <row r="421" spans="4:17" s="12" customFormat="1" ht="12.9" customHeight="1">
      <c r="D421" s="11"/>
      <c r="E421" s="11"/>
      <c r="F421" s="11"/>
      <c r="G421" s="11"/>
      <c r="H421" s="11"/>
      <c r="I421" s="11"/>
      <c r="J421" s="11"/>
      <c r="K421" s="11"/>
      <c r="L421" s="11"/>
      <c r="M421" s="11"/>
      <c r="N421" s="11"/>
      <c r="O421" s="11"/>
      <c r="P421" s="11"/>
      <c r="Q421" s="11"/>
    </row>
    <row r="422" spans="4:17" s="12" customFormat="1" ht="12.9" customHeight="1">
      <c r="D422" s="11"/>
      <c r="E422" s="11"/>
      <c r="F422" s="11"/>
      <c r="G422" s="11"/>
      <c r="H422" s="11"/>
      <c r="I422" s="11"/>
      <c r="J422" s="11"/>
      <c r="K422" s="11"/>
      <c r="L422" s="11"/>
      <c r="M422" s="11"/>
      <c r="N422" s="11"/>
      <c r="O422" s="11"/>
      <c r="P422" s="11"/>
      <c r="Q422" s="11"/>
    </row>
    <row r="423" spans="4:17" s="12" customFormat="1" ht="12.9" customHeight="1">
      <c r="D423" s="11"/>
      <c r="E423" s="11"/>
      <c r="F423" s="11"/>
      <c r="G423" s="11"/>
      <c r="H423" s="11"/>
      <c r="I423" s="11"/>
      <c r="J423" s="11"/>
      <c r="K423" s="11"/>
      <c r="L423" s="11"/>
      <c r="M423" s="11"/>
      <c r="N423" s="11"/>
      <c r="O423" s="11"/>
      <c r="P423" s="11"/>
      <c r="Q423" s="11"/>
    </row>
    <row r="424" spans="4:17" s="12" customFormat="1" ht="12.9" customHeight="1">
      <c r="D424" s="11"/>
      <c r="E424" s="11"/>
      <c r="F424" s="11"/>
      <c r="G424" s="11"/>
      <c r="H424" s="11"/>
      <c r="I424" s="11"/>
      <c r="J424" s="11"/>
      <c r="K424" s="11"/>
      <c r="L424" s="11"/>
      <c r="M424" s="11"/>
      <c r="N424" s="11"/>
      <c r="O424" s="11"/>
      <c r="P424" s="11"/>
      <c r="Q424" s="11"/>
    </row>
    <row r="425" spans="4:17" s="12" customFormat="1" ht="12.9" customHeight="1">
      <c r="D425" s="11"/>
      <c r="E425" s="11"/>
      <c r="F425" s="11"/>
      <c r="G425" s="11"/>
      <c r="H425" s="11"/>
      <c r="I425" s="11"/>
      <c r="J425" s="11"/>
      <c r="K425" s="11"/>
      <c r="L425" s="11"/>
      <c r="M425" s="11"/>
      <c r="N425" s="11"/>
      <c r="O425" s="11"/>
      <c r="P425" s="11"/>
      <c r="Q425" s="11"/>
    </row>
    <row r="426" spans="4:17" s="12" customFormat="1" ht="12.9" customHeight="1">
      <c r="D426" s="11"/>
      <c r="E426" s="11"/>
      <c r="F426" s="11"/>
      <c r="G426" s="11"/>
      <c r="H426" s="11"/>
      <c r="I426" s="11"/>
      <c r="J426" s="11"/>
      <c r="K426" s="11"/>
      <c r="L426" s="11"/>
      <c r="M426" s="11"/>
      <c r="N426" s="11"/>
      <c r="O426" s="11"/>
      <c r="P426" s="11"/>
      <c r="Q426" s="11"/>
    </row>
    <row r="427" spans="4:17" s="12" customFormat="1" ht="12.9" customHeight="1">
      <c r="D427" s="11"/>
      <c r="E427" s="11"/>
      <c r="F427" s="11"/>
      <c r="G427" s="11"/>
      <c r="H427" s="11"/>
      <c r="I427" s="11"/>
      <c r="J427" s="11"/>
      <c r="K427" s="11"/>
      <c r="L427" s="11"/>
      <c r="M427" s="11"/>
      <c r="N427" s="11"/>
      <c r="O427" s="11"/>
      <c r="P427" s="11"/>
      <c r="Q427" s="11"/>
    </row>
    <row r="428" spans="4:17" s="12" customFormat="1" ht="12.9" customHeight="1">
      <c r="D428" s="11"/>
      <c r="E428" s="11"/>
      <c r="F428" s="11"/>
      <c r="G428" s="11"/>
      <c r="H428" s="11"/>
      <c r="I428" s="11"/>
      <c r="J428" s="11"/>
      <c r="K428" s="11"/>
      <c r="L428" s="11"/>
      <c r="M428" s="11"/>
      <c r="N428" s="11"/>
      <c r="O428" s="11"/>
      <c r="P428" s="11"/>
      <c r="Q428" s="11"/>
    </row>
    <row r="429" spans="4:17" s="12" customFormat="1" ht="12.9" customHeight="1">
      <c r="D429" s="11"/>
      <c r="E429" s="11"/>
      <c r="F429" s="11"/>
      <c r="G429" s="11"/>
      <c r="H429" s="11"/>
      <c r="I429" s="11"/>
      <c r="J429" s="11"/>
      <c r="K429" s="11"/>
      <c r="L429" s="11"/>
      <c r="M429" s="11"/>
      <c r="N429" s="11"/>
      <c r="O429" s="11"/>
      <c r="P429" s="11"/>
      <c r="Q429" s="11"/>
    </row>
    <row r="430" spans="4:17" s="12" customFormat="1" ht="12.9" customHeight="1">
      <c r="D430" s="11"/>
      <c r="E430" s="11"/>
      <c r="F430" s="11"/>
      <c r="G430" s="11"/>
      <c r="H430" s="11"/>
      <c r="I430" s="11"/>
      <c r="J430" s="11"/>
      <c r="K430" s="11"/>
      <c r="L430" s="11"/>
      <c r="M430" s="11"/>
      <c r="N430" s="11"/>
      <c r="O430" s="11"/>
      <c r="P430" s="11"/>
      <c r="Q430" s="11"/>
    </row>
    <row r="431" spans="4:17" s="12" customFormat="1" ht="12.9" customHeight="1">
      <c r="D431" s="11"/>
      <c r="E431" s="11"/>
      <c r="F431" s="11"/>
      <c r="G431" s="11"/>
      <c r="H431" s="11"/>
      <c r="I431" s="11"/>
      <c r="J431" s="11"/>
      <c r="K431" s="11"/>
      <c r="L431" s="11"/>
      <c r="M431" s="11"/>
      <c r="N431" s="11"/>
      <c r="O431" s="11"/>
      <c r="P431" s="11"/>
      <c r="Q431" s="11"/>
    </row>
    <row r="432" spans="4:17" s="12" customFormat="1" ht="12.9" customHeight="1">
      <c r="D432" s="11"/>
      <c r="E432" s="11"/>
      <c r="F432" s="11"/>
      <c r="G432" s="11"/>
      <c r="H432" s="11"/>
      <c r="I432" s="11"/>
      <c r="J432" s="11"/>
      <c r="K432" s="11"/>
      <c r="L432" s="11"/>
      <c r="M432" s="11"/>
      <c r="N432" s="11"/>
      <c r="O432" s="11"/>
      <c r="P432" s="11"/>
      <c r="Q432" s="11"/>
    </row>
    <row r="433" spans="4:17" s="12" customFormat="1" ht="12.9" customHeight="1">
      <c r="D433" s="11"/>
      <c r="E433" s="11"/>
      <c r="F433" s="11"/>
      <c r="G433" s="11"/>
      <c r="H433" s="11"/>
      <c r="I433" s="11"/>
      <c r="J433" s="11"/>
      <c r="K433" s="11"/>
      <c r="L433" s="11"/>
      <c r="M433" s="11"/>
      <c r="N433" s="11"/>
      <c r="O433" s="11"/>
      <c r="P433" s="11"/>
      <c r="Q433" s="11"/>
    </row>
    <row r="434" spans="4:17" s="12" customFormat="1" ht="12.9" customHeight="1">
      <c r="D434" s="11"/>
      <c r="E434" s="11"/>
      <c r="F434" s="11"/>
      <c r="G434" s="11"/>
      <c r="H434" s="11"/>
      <c r="I434" s="11"/>
      <c r="J434" s="11"/>
      <c r="K434" s="11"/>
      <c r="L434" s="11"/>
      <c r="M434" s="11"/>
      <c r="N434" s="11"/>
      <c r="O434" s="11"/>
      <c r="P434" s="11"/>
      <c r="Q434" s="11"/>
    </row>
    <row r="435" spans="4:17" s="12" customFormat="1" ht="12.9" customHeight="1">
      <c r="D435" s="11"/>
      <c r="E435" s="11"/>
      <c r="F435" s="11"/>
      <c r="G435" s="11"/>
      <c r="H435" s="11"/>
      <c r="I435" s="11"/>
      <c r="J435" s="11"/>
      <c r="K435" s="11"/>
      <c r="L435" s="11"/>
      <c r="M435" s="11"/>
      <c r="N435" s="11"/>
      <c r="O435" s="11"/>
      <c r="P435" s="11"/>
      <c r="Q435" s="11"/>
    </row>
    <row r="436" spans="4:17" s="12" customFormat="1" ht="12.9" customHeight="1">
      <c r="D436" s="11"/>
      <c r="E436" s="11"/>
      <c r="F436" s="11"/>
      <c r="G436" s="11"/>
      <c r="H436" s="11"/>
      <c r="I436" s="11"/>
      <c r="J436" s="11"/>
      <c r="K436" s="11"/>
      <c r="L436" s="11"/>
      <c r="M436" s="11"/>
      <c r="N436" s="11"/>
      <c r="O436" s="11"/>
      <c r="P436" s="11"/>
      <c r="Q436" s="11"/>
    </row>
    <row r="437" spans="4:17" s="12" customFormat="1" ht="12.9" customHeight="1">
      <c r="D437" s="11"/>
      <c r="E437" s="11"/>
      <c r="F437" s="11"/>
      <c r="G437" s="11"/>
      <c r="H437" s="11"/>
      <c r="I437" s="11"/>
      <c r="J437" s="11"/>
      <c r="K437" s="11"/>
      <c r="L437" s="11"/>
      <c r="M437" s="11"/>
      <c r="N437" s="11"/>
      <c r="O437" s="11"/>
      <c r="P437" s="11"/>
      <c r="Q437" s="11"/>
    </row>
    <row r="438" spans="4:17" s="12" customFormat="1" ht="12.9" customHeight="1">
      <c r="D438" s="11"/>
      <c r="E438" s="11"/>
      <c r="F438" s="11"/>
      <c r="G438" s="11"/>
      <c r="H438" s="11"/>
      <c r="I438" s="11"/>
      <c r="J438" s="11"/>
      <c r="K438" s="11"/>
      <c r="L438" s="11"/>
      <c r="M438" s="11"/>
      <c r="N438" s="11"/>
      <c r="O438" s="11"/>
      <c r="P438" s="11"/>
      <c r="Q438" s="11"/>
    </row>
    <row r="439" spans="4:17" s="12" customFormat="1" ht="12.9" customHeight="1">
      <c r="D439" s="11"/>
      <c r="E439" s="11"/>
      <c r="F439" s="11"/>
      <c r="G439" s="11"/>
      <c r="H439" s="11"/>
      <c r="I439" s="11"/>
      <c r="J439" s="11"/>
      <c r="K439" s="11"/>
      <c r="L439" s="11"/>
      <c r="M439" s="11"/>
      <c r="N439" s="11"/>
      <c r="O439" s="11"/>
      <c r="P439" s="11"/>
      <c r="Q439" s="11"/>
    </row>
    <row r="440" spans="4:17" s="12" customFormat="1" ht="12.9" customHeight="1">
      <c r="D440" s="11"/>
      <c r="E440" s="11"/>
      <c r="F440" s="11"/>
      <c r="G440" s="11"/>
      <c r="H440" s="11"/>
      <c r="I440" s="11"/>
      <c r="J440" s="11"/>
      <c r="K440" s="11"/>
      <c r="L440" s="11"/>
      <c r="M440" s="11"/>
      <c r="N440" s="11"/>
      <c r="O440" s="11"/>
      <c r="P440" s="11"/>
      <c r="Q440" s="11"/>
    </row>
    <row r="441" spans="4:17" s="12" customFormat="1" ht="12.9" customHeight="1">
      <c r="D441" s="11"/>
      <c r="E441" s="11"/>
      <c r="F441" s="11"/>
      <c r="G441" s="11"/>
      <c r="H441" s="11"/>
      <c r="I441" s="11"/>
      <c r="J441" s="11"/>
      <c r="K441" s="11"/>
      <c r="L441" s="11"/>
      <c r="M441" s="11"/>
      <c r="N441" s="11"/>
      <c r="O441" s="11"/>
      <c r="P441" s="11"/>
      <c r="Q441" s="11"/>
    </row>
    <row r="442" spans="4:17" s="12" customFormat="1" ht="12.9" customHeight="1">
      <c r="D442" s="11"/>
      <c r="E442" s="11"/>
      <c r="F442" s="11"/>
      <c r="G442" s="11"/>
      <c r="H442" s="11"/>
      <c r="I442" s="11"/>
      <c r="J442" s="11"/>
      <c r="K442" s="11"/>
      <c r="L442" s="11"/>
      <c r="M442" s="11"/>
      <c r="N442" s="11"/>
      <c r="O442" s="11"/>
      <c r="P442" s="11"/>
      <c r="Q442" s="11"/>
    </row>
    <row r="443" spans="4:17" s="12" customFormat="1" ht="12.9" customHeight="1">
      <c r="D443" s="11"/>
      <c r="E443" s="11"/>
      <c r="F443" s="11"/>
      <c r="G443" s="11"/>
      <c r="H443" s="11"/>
      <c r="I443" s="11"/>
      <c r="J443" s="11"/>
      <c r="K443" s="11"/>
      <c r="L443" s="11"/>
      <c r="M443" s="11"/>
      <c r="N443" s="11"/>
      <c r="O443" s="11"/>
      <c r="P443" s="11"/>
      <c r="Q443" s="11"/>
    </row>
    <row r="444" spans="4:17" s="12" customFormat="1" ht="12.9" customHeight="1">
      <c r="D444" s="11"/>
      <c r="E444" s="11"/>
      <c r="F444" s="11"/>
      <c r="G444" s="11"/>
      <c r="H444" s="11"/>
      <c r="I444" s="11"/>
      <c r="J444" s="11"/>
      <c r="K444" s="11"/>
      <c r="L444" s="11"/>
      <c r="M444" s="11"/>
      <c r="N444" s="11"/>
      <c r="O444" s="11"/>
      <c r="P444" s="11"/>
      <c r="Q444" s="11"/>
    </row>
    <row r="445" spans="4:17" s="12" customFormat="1" ht="12.9" customHeight="1">
      <c r="D445" s="11"/>
      <c r="E445" s="11"/>
      <c r="F445" s="11"/>
      <c r="G445" s="11"/>
      <c r="H445" s="11"/>
      <c r="I445" s="11"/>
      <c r="J445" s="11"/>
      <c r="K445" s="11"/>
      <c r="L445" s="11"/>
      <c r="M445" s="11"/>
      <c r="N445" s="11"/>
      <c r="O445" s="11"/>
      <c r="P445" s="11"/>
      <c r="Q445" s="11"/>
    </row>
    <row r="446" spans="4:17" s="12" customFormat="1" ht="12.9" customHeight="1">
      <c r="D446" s="11"/>
      <c r="E446" s="11"/>
      <c r="F446" s="11"/>
      <c r="G446" s="11"/>
      <c r="H446" s="11"/>
      <c r="I446" s="11"/>
      <c r="J446" s="11"/>
      <c r="K446" s="11"/>
      <c r="L446" s="11"/>
      <c r="M446" s="11"/>
      <c r="N446" s="11"/>
      <c r="O446" s="11"/>
      <c r="P446" s="11"/>
      <c r="Q446" s="11"/>
    </row>
    <row r="447" spans="4:17" s="12" customFormat="1" ht="12.9" customHeight="1">
      <c r="D447" s="11"/>
      <c r="E447" s="11"/>
      <c r="F447" s="11"/>
      <c r="G447" s="11"/>
      <c r="H447" s="11"/>
      <c r="I447" s="11"/>
      <c r="J447" s="11"/>
      <c r="K447" s="11"/>
      <c r="L447" s="11"/>
      <c r="M447" s="11"/>
      <c r="N447" s="11"/>
      <c r="O447" s="11"/>
      <c r="P447" s="11"/>
      <c r="Q447" s="11"/>
    </row>
    <row r="448" spans="4:17" s="12" customFormat="1" ht="12.9" customHeight="1">
      <c r="D448" s="11"/>
      <c r="E448" s="11"/>
      <c r="F448" s="11"/>
      <c r="G448" s="11"/>
      <c r="H448" s="11"/>
      <c r="I448" s="11"/>
      <c r="J448" s="11"/>
      <c r="K448" s="11"/>
      <c r="L448" s="11"/>
      <c r="M448" s="11"/>
      <c r="N448" s="11"/>
      <c r="O448" s="11"/>
      <c r="P448" s="11"/>
      <c r="Q448" s="11"/>
    </row>
    <row r="449" spans="4:17" s="12" customFormat="1" ht="12.9" customHeight="1">
      <c r="D449" s="11"/>
      <c r="E449" s="11"/>
      <c r="F449" s="11"/>
      <c r="G449" s="11"/>
      <c r="H449" s="11"/>
      <c r="I449" s="11"/>
      <c r="J449" s="11"/>
      <c r="K449" s="11"/>
      <c r="L449" s="11"/>
      <c r="M449" s="11"/>
      <c r="N449" s="11"/>
      <c r="O449" s="11"/>
      <c r="P449" s="11"/>
      <c r="Q449" s="11"/>
    </row>
    <row r="450" spans="4:17" s="12" customFormat="1" ht="12.9" customHeight="1">
      <c r="D450" s="11"/>
      <c r="E450" s="11"/>
      <c r="F450" s="11"/>
      <c r="G450" s="11"/>
      <c r="H450" s="11"/>
      <c r="I450" s="11"/>
      <c r="J450" s="11"/>
      <c r="K450" s="11"/>
      <c r="L450" s="11"/>
      <c r="M450" s="11"/>
      <c r="N450" s="11"/>
      <c r="O450" s="11"/>
      <c r="P450" s="11"/>
      <c r="Q450" s="11"/>
    </row>
    <row r="451" spans="4:17" s="12" customFormat="1" ht="12.9" customHeight="1">
      <c r="D451" s="11"/>
      <c r="E451" s="11"/>
      <c r="F451" s="11"/>
      <c r="G451" s="11"/>
      <c r="H451" s="11"/>
      <c r="I451" s="11"/>
      <c r="J451" s="11"/>
      <c r="K451" s="11"/>
      <c r="L451" s="11"/>
      <c r="M451" s="11"/>
      <c r="N451" s="11"/>
      <c r="O451" s="11"/>
      <c r="P451" s="11"/>
      <c r="Q451" s="11"/>
    </row>
    <row r="452" spans="4:17" s="12" customFormat="1" ht="12.9" customHeight="1">
      <c r="D452" s="11"/>
      <c r="E452" s="11"/>
      <c r="F452" s="11"/>
      <c r="G452" s="11"/>
      <c r="H452" s="11"/>
      <c r="I452" s="11"/>
      <c r="J452" s="11"/>
      <c r="K452" s="11"/>
      <c r="L452" s="11"/>
      <c r="M452" s="11"/>
      <c r="N452" s="11"/>
      <c r="O452" s="11"/>
      <c r="P452" s="11"/>
      <c r="Q452" s="11"/>
    </row>
    <row r="453" spans="4:17" s="12" customFormat="1" ht="12.9" customHeight="1">
      <c r="D453" s="11"/>
      <c r="E453" s="11"/>
      <c r="F453" s="11"/>
      <c r="G453" s="11"/>
      <c r="H453" s="11"/>
      <c r="I453" s="11"/>
      <c r="J453" s="11"/>
      <c r="K453" s="11"/>
      <c r="L453" s="11"/>
      <c r="M453" s="11"/>
      <c r="N453" s="11"/>
      <c r="O453" s="11"/>
      <c r="P453" s="11"/>
      <c r="Q453" s="11"/>
    </row>
    <row r="454" spans="4:17" s="12" customFormat="1" ht="12.9" customHeight="1">
      <c r="D454" s="11"/>
      <c r="E454" s="11"/>
      <c r="F454" s="11"/>
      <c r="G454" s="11"/>
      <c r="H454" s="11"/>
      <c r="I454" s="11"/>
      <c r="J454" s="11"/>
      <c r="K454" s="11"/>
      <c r="L454" s="11"/>
      <c r="M454" s="11"/>
      <c r="N454" s="11"/>
      <c r="O454" s="11"/>
      <c r="P454" s="11"/>
      <c r="Q454" s="11"/>
    </row>
    <row r="455" spans="4:17" s="12" customFormat="1" ht="12.9" customHeight="1">
      <c r="D455" s="11"/>
      <c r="E455" s="11"/>
      <c r="F455" s="11"/>
      <c r="G455" s="11"/>
      <c r="H455" s="11"/>
      <c r="I455" s="11"/>
      <c r="J455" s="11"/>
      <c r="K455" s="11"/>
      <c r="L455" s="11"/>
      <c r="M455" s="11"/>
      <c r="N455" s="11"/>
      <c r="O455" s="11"/>
      <c r="P455" s="11"/>
      <c r="Q455" s="11"/>
    </row>
    <row r="456" spans="4:17" s="12" customFormat="1" ht="12.9" customHeight="1">
      <c r="D456" s="11"/>
      <c r="E456" s="11"/>
      <c r="F456" s="11"/>
      <c r="G456" s="11"/>
      <c r="H456" s="11"/>
      <c r="I456" s="11"/>
      <c r="J456" s="11"/>
      <c r="K456" s="11"/>
      <c r="L456" s="11"/>
      <c r="M456" s="11"/>
      <c r="N456" s="11"/>
      <c r="O456" s="11"/>
      <c r="P456" s="11"/>
      <c r="Q456" s="11"/>
    </row>
    <row r="457" spans="4:17" s="12" customFormat="1" ht="12.9" customHeight="1">
      <c r="D457" s="11"/>
      <c r="E457" s="11"/>
      <c r="F457" s="11"/>
      <c r="G457" s="11"/>
      <c r="H457" s="11"/>
      <c r="I457" s="11"/>
      <c r="J457" s="11"/>
      <c r="K457" s="11"/>
      <c r="L457" s="11"/>
      <c r="M457" s="11"/>
      <c r="N457" s="11"/>
      <c r="O457" s="11"/>
      <c r="P457" s="11"/>
      <c r="Q457" s="11"/>
    </row>
    <row r="458" spans="4:17" s="12" customFormat="1" ht="12.9" customHeight="1">
      <c r="D458" s="11"/>
      <c r="E458" s="11"/>
      <c r="F458" s="11"/>
      <c r="G458" s="11"/>
      <c r="H458" s="11"/>
      <c r="I458" s="11"/>
      <c r="J458" s="11"/>
      <c r="K458" s="11"/>
      <c r="L458" s="11"/>
      <c r="M458" s="11"/>
      <c r="N458" s="11"/>
      <c r="O458" s="11"/>
      <c r="P458" s="11"/>
      <c r="Q458" s="11"/>
    </row>
    <row r="459" spans="4:17" s="12" customFormat="1" ht="12.9" customHeight="1">
      <c r="D459" s="11"/>
      <c r="E459" s="11"/>
      <c r="F459" s="11"/>
      <c r="G459" s="11"/>
      <c r="H459" s="11"/>
      <c r="I459" s="11"/>
      <c r="J459" s="11"/>
      <c r="K459" s="11"/>
      <c r="L459" s="11"/>
      <c r="M459" s="11"/>
      <c r="N459" s="11"/>
      <c r="O459" s="11"/>
      <c r="P459" s="11"/>
      <c r="Q459" s="11"/>
    </row>
    <row r="460" spans="4:17" s="12" customFormat="1" ht="12.9" customHeight="1">
      <c r="D460" s="11"/>
      <c r="E460" s="11"/>
      <c r="F460" s="11"/>
      <c r="G460" s="11"/>
      <c r="H460" s="11"/>
      <c r="I460" s="11"/>
      <c r="J460" s="11"/>
      <c r="K460" s="11"/>
      <c r="L460" s="11"/>
      <c r="M460" s="11"/>
      <c r="N460" s="11"/>
      <c r="O460" s="11"/>
      <c r="P460" s="11"/>
      <c r="Q460" s="11"/>
    </row>
    <row r="461" spans="4:17" s="12" customFormat="1" ht="12.9" customHeight="1">
      <c r="D461" s="11"/>
      <c r="E461" s="11"/>
      <c r="F461" s="11"/>
      <c r="G461" s="11"/>
      <c r="H461" s="11"/>
      <c r="I461" s="11"/>
      <c r="J461" s="11"/>
      <c r="K461" s="11"/>
      <c r="L461" s="11"/>
      <c r="M461" s="11"/>
      <c r="N461" s="11"/>
      <c r="O461" s="11"/>
      <c r="P461" s="11"/>
      <c r="Q461" s="11"/>
    </row>
    <row r="462" spans="4:17" s="12" customFormat="1" ht="12.9" customHeight="1">
      <c r="D462" s="11"/>
      <c r="E462" s="11"/>
      <c r="F462" s="11"/>
      <c r="G462" s="11"/>
      <c r="H462" s="11"/>
      <c r="I462" s="11"/>
      <c r="J462" s="11"/>
      <c r="K462" s="11"/>
      <c r="L462" s="11"/>
      <c r="M462" s="11"/>
      <c r="N462" s="11"/>
      <c r="O462" s="11"/>
      <c r="P462" s="11"/>
      <c r="Q462" s="11"/>
    </row>
    <row r="463" spans="4:17" s="12" customFormat="1" ht="12.9" customHeight="1">
      <c r="D463" s="11"/>
      <c r="E463" s="11"/>
      <c r="F463" s="11"/>
      <c r="G463" s="11"/>
      <c r="H463" s="11"/>
      <c r="I463" s="11"/>
      <c r="J463" s="11"/>
      <c r="K463" s="11"/>
      <c r="L463" s="11"/>
      <c r="M463" s="11"/>
      <c r="N463" s="11"/>
      <c r="O463" s="11"/>
      <c r="P463" s="11"/>
      <c r="Q463" s="11"/>
    </row>
    <row r="464" spans="4:17" s="12" customFormat="1" ht="12.9" customHeight="1">
      <c r="D464" s="11"/>
      <c r="E464" s="11"/>
      <c r="F464" s="11"/>
      <c r="G464" s="11"/>
      <c r="H464" s="11"/>
      <c r="I464" s="11"/>
      <c r="J464" s="11"/>
      <c r="K464" s="11"/>
      <c r="L464" s="11"/>
      <c r="M464" s="11"/>
      <c r="N464" s="11"/>
      <c r="O464" s="11"/>
      <c r="P464" s="11"/>
      <c r="Q464" s="11"/>
    </row>
    <row r="465" spans="4:17" s="12" customFormat="1" ht="12.9" customHeight="1">
      <c r="D465" s="11"/>
      <c r="E465" s="11"/>
      <c r="F465" s="11"/>
      <c r="G465" s="11"/>
      <c r="H465" s="11"/>
      <c r="I465" s="11"/>
      <c r="J465" s="11"/>
      <c r="K465" s="11"/>
      <c r="L465" s="11"/>
      <c r="M465" s="11"/>
      <c r="N465" s="11"/>
      <c r="O465" s="11"/>
      <c r="P465" s="11"/>
      <c r="Q465" s="11"/>
    </row>
    <row r="466" spans="4:17" s="12" customFormat="1" ht="12.9" customHeight="1">
      <c r="D466" s="11"/>
      <c r="E466" s="11"/>
      <c r="F466" s="11"/>
      <c r="G466" s="11"/>
      <c r="H466" s="11"/>
      <c r="I466" s="11"/>
      <c r="J466" s="11"/>
      <c r="K466" s="11"/>
      <c r="L466" s="11"/>
      <c r="M466" s="11"/>
      <c r="N466" s="11"/>
      <c r="O466" s="11"/>
      <c r="P466" s="11"/>
      <c r="Q466" s="11"/>
    </row>
    <row r="467" spans="4:17" s="12" customFormat="1" ht="12.9" customHeight="1">
      <c r="D467" s="11"/>
      <c r="E467" s="11"/>
      <c r="F467" s="11"/>
      <c r="G467" s="11"/>
      <c r="H467" s="11"/>
      <c r="I467" s="11"/>
      <c r="J467" s="11"/>
      <c r="K467" s="11"/>
      <c r="L467" s="11"/>
      <c r="M467" s="11"/>
      <c r="N467" s="11"/>
      <c r="O467" s="11"/>
      <c r="P467" s="11"/>
      <c r="Q467" s="11"/>
    </row>
    <row r="468" spans="4:17" s="12" customFormat="1" ht="12.9" customHeight="1">
      <c r="D468" s="11"/>
      <c r="E468" s="11"/>
      <c r="F468" s="11"/>
      <c r="G468" s="11"/>
      <c r="H468" s="11"/>
      <c r="I468" s="11"/>
      <c r="J468" s="11"/>
      <c r="K468" s="11"/>
      <c r="L468" s="11"/>
      <c r="M468" s="11"/>
      <c r="N468" s="11"/>
      <c r="O468" s="11"/>
      <c r="P468" s="11"/>
      <c r="Q468" s="11"/>
    </row>
    <row r="469" spans="4:17" s="12" customFormat="1" ht="12.9" customHeight="1">
      <c r="D469" s="11"/>
      <c r="E469" s="11"/>
      <c r="F469" s="11"/>
      <c r="G469" s="11"/>
      <c r="H469" s="11"/>
      <c r="I469" s="11"/>
      <c r="J469" s="11"/>
      <c r="K469" s="11"/>
      <c r="L469" s="11"/>
      <c r="M469" s="11"/>
      <c r="N469" s="11"/>
      <c r="O469" s="11"/>
      <c r="P469" s="11"/>
      <c r="Q469" s="11"/>
    </row>
    <row r="470" spans="4:17" s="12" customFormat="1" ht="12.9" customHeight="1">
      <c r="D470" s="11"/>
      <c r="E470" s="11"/>
      <c r="F470" s="11"/>
      <c r="G470" s="11"/>
      <c r="H470" s="11"/>
      <c r="I470" s="11"/>
      <c r="J470" s="11"/>
      <c r="K470" s="11"/>
      <c r="L470" s="11"/>
      <c r="M470" s="11"/>
      <c r="N470" s="11"/>
      <c r="O470" s="11"/>
      <c r="P470" s="11"/>
      <c r="Q470" s="11"/>
    </row>
    <row r="471" spans="4:17" s="12" customFormat="1" ht="12.9" customHeight="1">
      <c r="D471" s="11"/>
      <c r="E471" s="11"/>
      <c r="F471" s="11"/>
      <c r="G471" s="11"/>
      <c r="H471" s="11"/>
      <c r="I471" s="11"/>
      <c r="J471" s="11"/>
      <c r="K471" s="11"/>
      <c r="L471" s="11"/>
      <c r="M471" s="11"/>
      <c r="N471" s="11"/>
      <c r="O471" s="11"/>
      <c r="P471" s="11"/>
      <c r="Q471" s="11"/>
    </row>
    <row r="472" spans="4:17" s="12" customFormat="1" ht="12.9" customHeight="1">
      <c r="D472" s="11"/>
      <c r="E472" s="11"/>
      <c r="F472" s="11"/>
      <c r="G472" s="11"/>
      <c r="H472" s="11"/>
      <c r="I472" s="11"/>
      <c r="J472" s="11"/>
      <c r="K472" s="11"/>
      <c r="L472" s="11"/>
      <c r="M472" s="11"/>
      <c r="N472" s="11"/>
      <c r="O472" s="11"/>
      <c r="P472" s="11"/>
      <c r="Q472" s="11"/>
    </row>
    <row r="473" spans="4:17" s="12" customFormat="1" ht="12.9" customHeight="1">
      <c r="D473" s="11"/>
      <c r="E473" s="11"/>
      <c r="F473" s="11"/>
      <c r="G473" s="11"/>
      <c r="H473" s="11"/>
      <c r="I473" s="11"/>
      <c r="J473" s="11"/>
      <c r="K473" s="11"/>
      <c r="L473" s="11"/>
      <c r="M473" s="11"/>
      <c r="N473" s="11"/>
      <c r="O473" s="11"/>
      <c r="P473" s="11"/>
      <c r="Q473" s="11"/>
    </row>
    <row r="474" spans="4:17" s="12" customFormat="1" ht="12.9" customHeight="1">
      <c r="D474" s="11"/>
      <c r="E474" s="11"/>
      <c r="F474" s="11"/>
      <c r="G474" s="11"/>
      <c r="H474" s="11"/>
      <c r="I474" s="11"/>
      <c r="J474" s="11"/>
      <c r="K474" s="11"/>
      <c r="L474" s="11"/>
      <c r="M474" s="11"/>
      <c r="N474" s="11"/>
      <c r="O474" s="11"/>
      <c r="P474" s="11"/>
      <c r="Q474" s="11"/>
    </row>
    <row r="475" spans="4:17" s="12" customFormat="1" ht="12.9" customHeight="1">
      <c r="D475" s="11"/>
      <c r="E475" s="11"/>
      <c r="F475" s="11"/>
      <c r="G475" s="11"/>
      <c r="H475" s="11"/>
      <c r="I475" s="11"/>
      <c r="J475" s="11"/>
      <c r="K475" s="11"/>
      <c r="L475" s="11"/>
      <c r="M475" s="11"/>
      <c r="N475" s="11"/>
      <c r="O475" s="11"/>
      <c r="P475" s="11"/>
      <c r="Q475" s="11"/>
    </row>
    <row r="476" spans="4:17" s="12" customFormat="1" ht="12.9" customHeight="1">
      <c r="D476" s="11"/>
      <c r="E476" s="11"/>
      <c r="F476" s="11"/>
      <c r="G476" s="11"/>
      <c r="H476" s="11"/>
      <c r="I476" s="11"/>
      <c r="J476" s="11"/>
      <c r="K476" s="11"/>
      <c r="L476" s="11"/>
      <c r="M476" s="11"/>
      <c r="N476" s="11"/>
      <c r="O476" s="11"/>
      <c r="P476" s="11"/>
      <c r="Q476" s="11"/>
    </row>
    <row r="477" spans="4:17" s="12" customFormat="1" ht="12.9" customHeight="1">
      <c r="D477" s="11"/>
      <c r="E477" s="11"/>
      <c r="F477" s="11"/>
      <c r="G477" s="11"/>
      <c r="H477" s="11"/>
      <c r="I477" s="11"/>
      <c r="J477" s="11"/>
      <c r="K477" s="11"/>
      <c r="L477" s="11"/>
      <c r="M477" s="11"/>
      <c r="N477" s="11"/>
      <c r="O477" s="11"/>
      <c r="P477" s="11"/>
      <c r="Q477" s="11"/>
    </row>
    <row r="478" spans="4:17" s="12" customFormat="1" ht="12.9" customHeight="1">
      <c r="D478" s="11"/>
      <c r="E478" s="11"/>
      <c r="F478" s="11"/>
      <c r="G478" s="11"/>
      <c r="H478" s="11"/>
      <c r="I478" s="11"/>
      <c r="J478" s="11"/>
      <c r="K478" s="11"/>
      <c r="L478" s="11"/>
      <c r="M478" s="11"/>
      <c r="N478" s="11"/>
      <c r="O478" s="11"/>
      <c r="P478" s="11"/>
      <c r="Q478" s="11"/>
    </row>
    <row r="479" spans="4:17" s="12" customFormat="1" ht="12.9" customHeight="1">
      <c r="D479" s="11"/>
      <c r="E479" s="11"/>
      <c r="F479" s="11"/>
      <c r="G479" s="11"/>
      <c r="H479" s="11"/>
      <c r="I479" s="11"/>
      <c r="J479" s="11"/>
      <c r="K479" s="11"/>
      <c r="L479" s="11"/>
      <c r="M479" s="11"/>
      <c r="N479" s="11"/>
      <c r="O479" s="11"/>
      <c r="P479" s="11"/>
      <c r="Q479" s="11"/>
    </row>
    <row r="480" spans="4:17" s="12" customFormat="1" ht="12.9" customHeight="1">
      <c r="D480" s="11"/>
      <c r="E480" s="11"/>
      <c r="F480" s="11"/>
      <c r="G480" s="11"/>
      <c r="H480" s="11"/>
      <c r="I480" s="11"/>
      <c r="J480" s="11"/>
      <c r="K480" s="11"/>
      <c r="L480" s="11"/>
      <c r="M480" s="11"/>
      <c r="N480" s="11"/>
      <c r="O480" s="11"/>
      <c r="P480" s="11"/>
      <c r="Q480" s="11"/>
    </row>
    <row r="481" spans="4:17" s="12" customFormat="1" ht="12.9" customHeight="1">
      <c r="D481" s="11"/>
      <c r="E481" s="11"/>
      <c r="F481" s="11"/>
      <c r="G481" s="11"/>
      <c r="H481" s="11"/>
      <c r="I481" s="11"/>
      <c r="J481" s="11"/>
      <c r="K481" s="11"/>
      <c r="L481" s="11"/>
      <c r="M481" s="11"/>
      <c r="N481" s="11"/>
      <c r="O481" s="11"/>
      <c r="P481" s="11"/>
      <c r="Q481" s="11"/>
    </row>
    <row r="482" spans="4:17" s="12" customFormat="1" ht="12.9" customHeight="1">
      <c r="D482" s="11"/>
      <c r="E482" s="11"/>
      <c r="F482" s="11"/>
      <c r="G482" s="11"/>
      <c r="H482" s="11"/>
      <c r="I482" s="11"/>
      <c r="J482" s="11"/>
      <c r="K482" s="11"/>
      <c r="L482" s="11"/>
      <c r="M482" s="11"/>
      <c r="N482" s="11"/>
      <c r="O482" s="11"/>
      <c r="P482" s="11"/>
      <c r="Q482" s="11"/>
    </row>
    <row r="483" spans="4:17" s="12" customFormat="1" ht="12.9" customHeight="1">
      <c r="D483" s="11"/>
      <c r="E483" s="11"/>
      <c r="F483" s="11"/>
      <c r="G483" s="11"/>
      <c r="H483" s="11"/>
      <c r="I483" s="11"/>
      <c r="J483" s="11"/>
      <c r="K483" s="11"/>
      <c r="L483" s="11"/>
      <c r="M483" s="11"/>
      <c r="N483" s="11"/>
      <c r="O483" s="11"/>
      <c r="P483" s="11"/>
      <c r="Q483" s="11"/>
    </row>
    <row r="484" spans="4:17" s="12" customFormat="1" ht="12.9" customHeight="1">
      <c r="D484" s="11"/>
      <c r="E484" s="11"/>
      <c r="F484" s="11"/>
      <c r="G484" s="11"/>
      <c r="H484" s="11"/>
      <c r="I484" s="11"/>
      <c r="J484" s="11"/>
      <c r="K484" s="11"/>
      <c r="L484" s="11"/>
      <c r="M484" s="11"/>
      <c r="N484" s="11"/>
      <c r="O484" s="11"/>
      <c r="P484" s="11"/>
      <c r="Q484" s="11"/>
    </row>
    <row r="485" spans="4:17" s="12" customFormat="1" ht="12.9" customHeight="1">
      <c r="D485" s="11"/>
      <c r="E485" s="11"/>
      <c r="F485" s="11"/>
      <c r="G485" s="11"/>
      <c r="H485" s="11"/>
      <c r="I485" s="11"/>
      <c r="J485" s="11"/>
      <c r="K485" s="11"/>
      <c r="L485" s="11"/>
      <c r="M485" s="11"/>
      <c r="N485" s="11"/>
      <c r="O485" s="11"/>
      <c r="P485" s="11"/>
      <c r="Q485" s="11"/>
    </row>
    <row r="486" spans="4:17" s="12" customFormat="1" ht="12.9" customHeight="1">
      <c r="D486" s="11"/>
      <c r="E486" s="11"/>
      <c r="F486" s="11"/>
      <c r="G486" s="11"/>
      <c r="H486" s="11"/>
      <c r="I486" s="11"/>
      <c r="J486" s="11"/>
      <c r="K486" s="11"/>
      <c r="L486" s="11"/>
      <c r="M486" s="11"/>
      <c r="N486" s="11"/>
      <c r="O486" s="11"/>
      <c r="P486" s="11"/>
      <c r="Q486" s="11"/>
    </row>
    <row r="487" spans="4:17" s="12" customFormat="1" ht="12.9" customHeight="1">
      <c r="D487" s="11"/>
      <c r="E487" s="11"/>
      <c r="F487" s="11"/>
      <c r="G487" s="11"/>
      <c r="H487" s="11"/>
      <c r="I487" s="11"/>
      <c r="J487" s="11"/>
      <c r="K487" s="11"/>
      <c r="L487" s="11"/>
      <c r="M487" s="11"/>
      <c r="N487" s="11"/>
      <c r="O487" s="11"/>
      <c r="P487" s="11"/>
      <c r="Q487" s="11"/>
    </row>
    <row r="488" spans="4:17" s="12" customFormat="1" ht="12.9" customHeight="1">
      <c r="D488" s="11"/>
      <c r="E488" s="11"/>
      <c r="F488" s="11"/>
      <c r="G488" s="11"/>
      <c r="H488" s="11"/>
      <c r="I488" s="11"/>
      <c r="J488" s="11"/>
      <c r="K488" s="11"/>
      <c r="L488" s="11"/>
      <c r="M488" s="11"/>
      <c r="N488" s="11"/>
      <c r="O488" s="11"/>
      <c r="P488" s="11"/>
      <c r="Q488" s="11"/>
    </row>
    <row r="489" spans="4:17" s="12" customFormat="1" ht="12.9" customHeight="1">
      <c r="D489" s="11"/>
      <c r="E489" s="11"/>
      <c r="F489" s="11"/>
      <c r="G489" s="11"/>
      <c r="H489" s="11"/>
      <c r="I489" s="11"/>
      <c r="J489" s="11"/>
      <c r="K489" s="11"/>
      <c r="L489" s="11"/>
      <c r="M489" s="11"/>
      <c r="N489" s="11"/>
      <c r="O489" s="11"/>
      <c r="P489" s="11"/>
      <c r="Q489" s="11"/>
    </row>
    <row r="490" spans="4:17" s="12" customFormat="1" ht="12.9" customHeight="1">
      <c r="D490" s="11"/>
      <c r="E490" s="11"/>
      <c r="F490" s="11"/>
      <c r="G490" s="11"/>
      <c r="H490" s="11"/>
      <c r="I490" s="11"/>
      <c r="J490" s="11"/>
      <c r="K490" s="11"/>
      <c r="L490" s="11"/>
      <c r="M490" s="11"/>
      <c r="N490" s="11"/>
      <c r="O490" s="11"/>
      <c r="P490" s="11"/>
      <c r="Q490" s="11"/>
    </row>
    <row r="491" spans="4:17" s="12" customFormat="1" ht="12.9" customHeight="1">
      <c r="D491" s="11"/>
      <c r="E491" s="11"/>
      <c r="F491" s="11"/>
      <c r="G491" s="11"/>
      <c r="H491" s="11"/>
      <c r="I491" s="11"/>
      <c r="J491" s="11"/>
      <c r="K491" s="11"/>
      <c r="L491" s="11"/>
      <c r="M491" s="11"/>
      <c r="N491" s="11"/>
      <c r="O491" s="11"/>
      <c r="P491" s="11"/>
      <c r="Q491" s="11"/>
    </row>
    <row r="492" spans="4:17" s="12" customFormat="1" ht="12.9" customHeight="1">
      <c r="D492" s="11"/>
      <c r="E492" s="11"/>
      <c r="F492" s="11"/>
      <c r="G492" s="11"/>
      <c r="H492" s="11"/>
      <c r="I492" s="11"/>
      <c r="J492" s="11"/>
      <c r="K492" s="11"/>
      <c r="L492" s="11"/>
      <c r="M492" s="11"/>
      <c r="N492" s="11"/>
      <c r="O492" s="11"/>
      <c r="P492" s="11"/>
      <c r="Q492" s="11"/>
    </row>
  </sheetData>
  <mergeCells count="6">
    <mergeCell ref="C19:N20"/>
    <mergeCell ref="B1:M1"/>
    <mergeCell ref="N1:O5"/>
    <mergeCell ref="B2:M4"/>
    <mergeCell ref="B5:M5"/>
    <mergeCell ref="C17:N18"/>
  </mergeCells>
  <pageMargins left="0.59055118110236227" right="0.59055118110236227" top="0.59055118110236227" bottom="0.59055118110236227" header="0" footer="0"/>
  <pageSetup paperSize="9" fitToHeight="0" orientation="portrait" r:id="rId1"/>
  <headerFooter alignWithMargins="0">
    <oddHeader xml:space="preserve">&amp;C
</oddHeader>
  </headerFooter>
  <rowBreaks count="1" manualBreakCount="1">
    <brk id="492" min="1" max="14" man="1"/>
  </rowBreaks>
  <drawing r:id="rId2"/>
  <legacy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Q597"/>
  <sheetViews>
    <sheetView showGridLines="0" view="pageBreakPreview" zoomScaleNormal="100" zoomScaleSheetLayoutView="100" workbookViewId="0">
      <selection activeCell="C13" sqref="C13:N13"/>
    </sheetView>
  </sheetViews>
  <sheetFormatPr baseColWidth="10" defaultColWidth="6.6640625" defaultRowHeight="12.6" customHeight="1"/>
  <cols>
    <col min="1" max="1" width="9.6640625" style="11" customWidth="1"/>
    <col min="2" max="2" width="8.77734375" style="12" customWidth="1"/>
    <col min="3" max="3" width="6.77734375" style="12" customWidth="1"/>
    <col min="4" max="4" width="6.77734375" style="11" customWidth="1"/>
    <col min="5" max="5" width="5.77734375" style="11" customWidth="1"/>
    <col min="6" max="8" width="4.77734375" style="11" customWidth="1"/>
    <col min="9" max="15" width="6.77734375" style="11" customWidth="1"/>
    <col min="16" max="16384" width="6.6640625" style="11"/>
  </cols>
  <sheetData>
    <row r="1" spans="2:17" ht="15" customHeight="1">
      <c r="B1" s="73" t="str">
        <f>+CAR!C10</f>
        <v>MUNICIPALIDAD DISTRITAL DE COMAS</v>
      </c>
      <c r="C1" s="74"/>
      <c r="D1" s="74"/>
      <c r="E1" s="74"/>
      <c r="F1" s="74"/>
      <c r="G1" s="74"/>
      <c r="H1" s="74"/>
      <c r="I1" s="74"/>
      <c r="J1" s="74"/>
      <c r="K1" s="74"/>
      <c r="L1" s="74"/>
      <c r="M1" s="75"/>
      <c r="N1" s="76"/>
      <c r="O1" s="77"/>
    </row>
    <row r="2" spans="2:17" ht="15" customHeight="1">
      <c r="B2" s="82" t="str">
        <f>+CAR!C13</f>
        <v xml:space="preserve">"MEJORAMIENTO DEL SERVICIO DE MOVILIDAD URBANA EN EL JR. GENERAL CORDOVA EN EL TRAMO JR. BARTOLOME HERRERA HASTA EL JR JOSÉ OLAYA DEL DISTRITO DE COMAS DE LA PROVINCIA DE LIMA DEL DEPARTAMENTO DE LIMA" CON CUI N° 2709965" </v>
      </c>
      <c r="C2" s="83"/>
      <c r="D2" s="83"/>
      <c r="E2" s="83"/>
      <c r="F2" s="83"/>
      <c r="G2" s="83"/>
      <c r="H2" s="83"/>
      <c r="I2" s="83"/>
      <c r="J2" s="83"/>
      <c r="K2" s="83"/>
      <c r="L2" s="83"/>
      <c r="M2" s="84"/>
      <c r="N2" s="78"/>
      <c r="O2" s="79"/>
    </row>
    <row r="3" spans="2:17" ht="15" customHeight="1">
      <c r="B3" s="85"/>
      <c r="C3" s="86"/>
      <c r="D3" s="86"/>
      <c r="E3" s="86"/>
      <c r="F3" s="86"/>
      <c r="G3" s="86"/>
      <c r="H3" s="86"/>
      <c r="I3" s="86"/>
      <c r="J3" s="86"/>
      <c r="K3" s="86"/>
      <c r="L3" s="86"/>
      <c r="M3" s="87"/>
      <c r="N3" s="78"/>
      <c r="O3" s="79"/>
    </row>
    <row r="4" spans="2:17" ht="15" customHeight="1">
      <c r="B4" s="88"/>
      <c r="C4" s="89"/>
      <c r="D4" s="89"/>
      <c r="E4" s="89"/>
      <c r="F4" s="89"/>
      <c r="G4" s="89"/>
      <c r="H4" s="89"/>
      <c r="I4" s="89"/>
      <c r="J4" s="89"/>
      <c r="K4" s="89"/>
      <c r="L4" s="89"/>
      <c r="M4" s="90"/>
      <c r="N4" s="78"/>
      <c r="O4" s="79"/>
    </row>
    <row r="5" spans="2:17" ht="15" customHeight="1">
      <c r="B5" s="73" t="str">
        <f>+CAR!C16</f>
        <v>METRADOS</v>
      </c>
      <c r="C5" s="74"/>
      <c r="D5" s="74"/>
      <c r="E5" s="74"/>
      <c r="F5" s="74"/>
      <c r="G5" s="74"/>
      <c r="H5" s="74"/>
      <c r="I5" s="74"/>
      <c r="J5" s="74"/>
      <c r="K5" s="74"/>
      <c r="L5" s="74"/>
      <c r="M5" s="75"/>
      <c r="N5" s="80"/>
      <c r="O5" s="81"/>
    </row>
    <row r="6" spans="2:17" ht="15" customHeight="1">
      <c r="B6" s="13"/>
      <c r="C6" s="13"/>
      <c r="D6" s="13"/>
      <c r="E6" s="13"/>
      <c r="F6" s="13"/>
      <c r="G6" s="13"/>
      <c r="H6" s="13"/>
      <c r="I6" s="13"/>
      <c r="J6" s="13"/>
      <c r="K6" s="13"/>
      <c r="L6" s="13"/>
      <c r="M6" s="14"/>
      <c r="N6" s="14"/>
      <c r="O6" s="14"/>
    </row>
    <row r="7" spans="2:17" ht="15" customHeight="1">
      <c r="B7" s="20" t="s">
        <v>7</v>
      </c>
      <c r="C7" s="21" t="s">
        <v>46</v>
      </c>
      <c r="D7" s="21"/>
      <c r="E7" s="21"/>
      <c r="F7" s="21"/>
      <c r="G7" s="21"/>
      <c r="H7" s="21"/>
      <c r="I7" s="21"/>
      <c r="J7" s="21"/>
      <c r="K7" s="21"/>
      <c r="L7" s="21"/>
      <c r="M7" s="21"/>
      <c r="N7" s="22"/>
      <c r="O7" s="22"/>
    </row>
    <row r="8" spans="2:17" ht="15" customHeight="1">
      <c r="B8" s="15"/>
      <c r="C8" s="16"/>
      <c r="D8" s="16"/>
      <c r="E8" s="16"/>
      <c r="F8" s="16"/>
      <c r="G8" s="16"/>
      <c r="H8" s="16"/>
      <c r="I8" s="16"/>
      <c r="J8" s="16"/>
      <c r="K8" s="16"/>
      <c r="L8" s="16"/>
      <c r="M8" s="16"/>
      <c r="N8" s="17"/>
      <c r="O8" s="17"/>
    </row>
    <row r="9" spans="2:17" ht="15" customHeight="1">
      <c r="B9" s="15" t="s">
        <v>8</v>
      </c>
      <c r="C9" s="16" t="s">
        <v>40</v>
      </c>
      <c r="D9" s="16"/>
      <c r="E9" s="16"/>
      <c r="F9" s="16"/>
      <c r="G9" s="16"/>
      <c r="H9" s="16"/>
      <c r="I9" s="16"/>
      <c r="J9" s="16"/>
      <c r="K9" s="16"/>
      <c r="L9" s="16"/>
      <c r="M9" s="16"/>
      <c r="N9" s="17"/>
      <c r="O9" s="17"/>
    </row>
    <row r="10" spans="2:17" ht="15" customHeight="1">
      <c r="B10" s="15"/>
      <c r="C10" s="16"/>
      <c r="D10" s="16"/>
      <c r="E10" s="16"/>
      <c r="F10" s="16"/>
      <c r="G10" s="16"/>
      <c r="H10" s="16"/>
      <c r="I10" s="16"/>
      <c r="J10" s="16"/>
      <c r="K10" s="16"/>
      <c r="L10" s="16"/>
      <c r="M10" s="16"/>
      <c r="N10" s="17"/>
      <c r="O10" s="17"/>
    </row>
    <row r="11" spans="2:17" ht="15" customHeight="1">
      <c r="B11" s="19" t="s">
        <v>47</v>
      </c>
      <c r="C11" s="12" t="s">
        <v>255</v>
      </c>
      <c r="N11" s="18">
        <v>1</v>
      </c>
      <c r="O11" s="18" t="s">
        <v>29</v>
      </c>
      <c r="P11" s="12"/>
    </row>
    <row r="12" spans="2:17" ht="15" customHeight="1">
      <c r="B12" s="11"/>
      <c r="C12" s="12" t="s">
        <v>33</v>
      </c>
      <c r="N12" s="18"/>
      <c r="O12" s="18"/>
      <c r="P12" s="12"/>
    </row>
    <row r="13" spans="2:17" ht="15" customHeight="1">
      <c r="B13" s="19" t="s">
        <v>48</v>
      </c>
      <c r="C13" s="12" t="s">
        <v>256</v>
      </c>
      <c r="N13" s="18">
        <v>2</v>
      </c>
      <c r="O13" s="18" t="s">
        <v>39</v>
      </c>
      <c r="P13" s="12"/>
      <c r="Q13" s="12"/>
    </row>
    <row r="14" spans="2:17" ht="15" customHeight="1">
      <c r="B14" s="19"/>
      <c r="N14" s="23"/>
      <c r="O14" s="23"/>
      <c r="P14" s="12"/>
    </row>
    <row r="15" spans="2:17" ht="15" customHeight="1">
      <c r="B15" s="19" t="s">
        <v>49</v>
      </c>
      <c r="C15" s="12" t="s">
        <v>257</v>
      </c>
      <c r="N15" s="18">
        <v>2</v>
      </c>
      <c r="O15" s="18" t="s">
        <v>39</v>
      </c>
      <c r="P15" s="12"/>
    </row>
    <row r="16" spans="2:17" ht="15" customHeight="1">
      <c r="B16" s="11"/>
      <c r="N16" s="23"/>
      <c r="O16" s="23"/>
      <c r="P16" s="12"/>
    </row>
    <row r="17" spans="2:16" ht="15" customHeight="1">
      <c r="B17" s="19" t="s">
        <v>254</v>
      </c>
      <c r="C17" s="12" t="s">
        <v>253</v>
      </c>
      <c r="N17" s="18">
        <v>1</v>
      </c>
      <c r="O17" s="18" t="s">
        <v>38</v>
      </c>
      <c r="P17" s="12"/>
    </row>
    <row r="18" spans="2:16" ht="15" customHeight="1">
      <c r="B18" s="11"/>
      <c r="N18" s="23"/>
      <c r="O18" s="23"/>
      <c r="P18" s="12"/>
    </row>
    <row r="19" spans="2:16" ht="15" customHeight="1">
      <c r="B19" s="20" t="s">
        <v>6</v>
      </c>
      <c r="C19" s="21" t="s">
        <v>57</v>
      </c>
      <c r="D19" s="21"/>
      <c r="E19" s="21"/>
      <c r="F19" s="21"/>
      <c r="G19" s="21"/>
      <c r="H19" s="21"/>
      <c r="I19" s="21"/>
      <c r="J19" s="21"/>
      <c r="K19" s="21"/>
      <c r="L19" s="21"/>
      <c r="M19" s="21"/>
      <c r="N19" s="22"/>
      <c r="O19" s="22"/>
      <c r="P19" s="12"/>
    </row>
    <row r="20" spans="2:16" ht="15" customHeight="1">
      <c r="P20" s="12"/>
    </row>
    <row r="21" spans="2:16" ht="30" customHeight="1">
      <c r="B21" s="19" t="s">
        <v>51</v>
      </c>
      <c r="C21" s="104" t="s">
        <v>32</v>
      </c>
      <c r="D21" s="104"/>
      <c r="E21" s="104"/>
      <c r="F21" s="104"/>
      <c r="G21" s="104"/>
      <c r="H21" s="104"/>
      <c r="I21" s="104"/>
      <c r="J21" s="104"/>
      <c r="K21" s="104"/>
      <c r="L21" s="104"/>
      <c r="M21" s="104"/>
      <c r="N21" s="18">
        <v>1</v>
      </c>
      <c r="O21" s="18" t="s">
        <v>38</v>
      </c>
      <c r="P21" s="12"/>
    </row>
    <row r="22" spans="2:16" ht="15" customHeight="1">
      <c r="B22" s="11"/>
      <c r="C22" s="12" t="s">
        <v>33</v>
      </c>
      <c r="N22" s="18"/>
      <c r="O22" s="18"/>
      <c r="P22" s="12"/>
    </row>
    <row r="23" spans="2:16" ht="15" customHeight="1">
      <c r="B23" s="19" t="s">
        <v>53</v>
      </c>
      <c r="C23" s="12" t="s">
        <v>34</v>
      </c>
      <c r="N23" s="36">
        <v>1</v>
      </c>
      <c r="O23" s="18" t="s">
        <v>38</v>
      </c>
      <c r="P23" s="12"/>
    </row>
    <row r="24" spans="2:16" ht="15" customHeight="1">
      <c r="B24" s="11"/>
      <c r="C24" s="12" t="s">
        <v>33</v>
      </c>
      <c r="N24" s="18"/>
      <c r="O24" s="18"/>
      <c r="P24" s="12"/>
    </row>
    <row r="25" spans="2:16" ht="15" customHeight="1">
      <c r="B25" s="19" t="s">
        <v>56</v>
      </c>
      <c r="C25" s="12" t="s">
        <v>35</v>
      </c>
      <c r="N25" s="18">
        <v>1</v>
      </c>
      <c r="O25" s="18" t="s">
        <v>38</v>
      </c>
      <c r="P25" s="12"/>
    </row>
    <row r="26" spans="2:16" ht="15" customHeight="1">
      <c r="B26" s="11"/>
      <c r="C26" s="12" t="s">
        <v>33</v>
      </c>
      <c r="N26" s="18"/>
      <c r="O26" s="18"/>
      <c r="P26" s="12"/>
    </row>
    <row r="27" spans="2:16" ht="15" customHeight="1">
      <c r="B27" s="19" t="s">
        <v>258</v>
      </c>
      <c r="C27" s="12" t="s">
        <v>36</v>
      </c>
      <c r="N27" s="18">
        <v>1</v>
      </c>
      <c r="O27" s="18" t="s">
        <v>38</v>
      </c>
      <c r="P27" s="12"/>
    </row>
    <row r="28" spans="2:16" ht="15" customHeight="1">
      <c r="B28" s="11"/>
      <c r="C28" s="12" t="s">
        <v>33</v>
      </c>
      <c r="N28" s="18"/>
      <c r="O28" s="18"/>
      <c r="P28" s="12"/>
    </row>
    <row r="29" spans="2:16" ht="15" customHeight="1">
      <c r="B29" s="19" t="s">
        <v>259</v>
      </c>
      <c r="C29" s="12" t="s">
        <v>37</v>
      </c>
      <c r="N29" s="18">
        <v>1</v>
      </c>
      <c r="O29" s="18" t="s">
        <v>38</v>
      </c>
      <c r="P29" s="12"/>
    </row>
    <row r="30" spans="2:16" ht="15" customHeight="1">
      <c r="B30" s="11"/>
      <c r="N30" s="23"/>
      <c r="O30" s="23"/>
      <c r="P30" s="12"/>
    </row>
    <row r="31" spans="2:16" ht="15" customHeight="1">
      <c r="B31" s="20" t="s">
        <v>9</v>
      </c>
      <c r="C31" s="21" t="s">
        <v>43</v>
      </c>
      <c r="D31" s="21"/>
      <c r="E31" s="21"/>
      <c r="F31" s="21"/>
      <c r="G31" s="21"/>
      <c r="H31" s="21"/>
      <c r="I31" s="21"/>
      <c r="J31" s="21"/>
      <c r="K31" s="21"/>
      <c r="L31" s="21"/>
      <c r="M31" s="21"/>
      <c r="N31" s="22"/>
      <c r="O31" s="22"/>
    </row>
    <row r="32" spans="2:16" ht="15" customHeight="1">
      <c r="B32" s="19"/>
      <c r="N32" s="18"/>
      <c r="O32" s="17"/>
    </row>
    <row r="33" spans="2:15" ht="15" customHeight="1">
      <c r="B33" s="15" t="s">
        <v>58</v>
      </c>
      <c r="C33" s="16" t="s">
        <v>50</v>
      </c>
      <c r="N33" s="18"/>
      <c r="O33" s="17"/>
    </row>
    <row r="34" spans="2:15" ht="15" customHeight="1"/>
    <row r="35" spans="2:15" ht="15" customHeight="1">
      <c r="B35" s="19" t="s">
        <v>260</v>
      </c>
      <c r="C35" s="12" t="s">
        <v>280</v>
      </c>
      <c r="N35" s="18">
        <f>+N47</f>
        <v>598.93499999999995</v>
      </c>
      <c r="O35" s="17" t="str">
        <f>+N38</f>
        <v>M2</v>
      </c>
    </row>
    <row r="36" spans="2:15" ht="15" customHeight="1">
      <c r="B36" s="19"/>
      <c r="N36" s="24"/>
      <c r="O36" s="17"/>
    </row>
    <row r="37" spans="2:15" ht="15" customHeight="1">
      <c r="C37" s="98" t="s">
        <v>21</v>
      </c>
      <c r="D37" s="99"/>
      <c r="E37" s="99"/>
      <c r="F37" s="100"/>
      <c r="G37" s="25" t="s">
        <v>22</v>
      </c>
      <c r="H37" s="25" t="s">
        <v>287</v>
      </c>
      <c r="I37" s="25" t="s">
        <v>24</v>
      </c>
      <c r="J37" s="25" t="s">
        <v>25</v>
      </c>
      <c r="K37" s="25" t="s">
        <v>252</v>
      </c>
      <c r="L37" s="25" t="s">
        <v>27</v>
      </c>
      <c r="M37" s="25" t="s">
        <v>28</v>
      </c>
      <c r="N37" s="25" t="s">
        <v>19</v>
      </c>
    </row>
    <row r="38" spans="2:15" ht="15" customHeight="1">
      <c r="C38" s="101"/>
      <c r="D38" s="102"/>
      <c r="E38" s="102"/>
      <c r="F38" s="103"/>
      <c r="G38" s="25" t="s">
        <v>29</v>
      </c>
      <c r="H38" s="25" t="s">
        <v>30</v>
      </c>
      <c r="I38" s="25" t="s">
        <v>31</v>
      </c>
      <c r="J38" s="25" t="s">
        <v>31</v>
      </c>
      <c r="K38" s="25" t="s">
        <v>31</v>
      </c>
      <c r="L38" s="25" t="s">
        <v>20</v>
      </c>
      <c r="M38" s="25" t="s">
        <v>30</v>
      </c>
      <c r="N38" s="25" t="s">
        <v>20</v>
      </c>
    </row>
    <row r="39" spans="2:15" ht="15" customHeight="1">
      <c r="C39" s="94"/>
      <c r="D39" s="95"/>
      <c r="E39" s="95"/>
      <c r="F39" s="96"/>
      <c r="G39" s="31"/>
      <c r="H39" s="31"/>
      <c r="I39" s="31"/>
      <c r="J39" s="31"/>
      <c r="K39" s="31"/>
      <c r="L39" s="31"/>
      <c r="M39" s="31"/>
      <c r="N39" s="31"/>
    </row>
    <row r="40" spans="2:15" ht="15" customHeight="1">
      <c r="C40" s="28" t="s">
        <v>18</v>
      </c>
      <c r="D40" s="29"/>
      <c r="E40" s="29"/>
      <c r="F40" s="30"/>
      <c r="G40" s="32">
        <v>1</v>
      </c>
      <c r="H40" s="32">
        <v>1</v>
      </c>
      <c r="I40" s="32"/>
      <c r="J40" s="32"/>
      <c r="K40" s="32"/>
      <c r="L40" s="32">
        <v>280.08300000000003</v>
      </c>
      <c r="M40" s="32"/>
      <c r="N40" s="31">
        <f>+PRODUCT(G40:M40)</f>
        <v>280.08300000000003</v>
      </c>
    </row>
    <row r="41" spans="2:15" ht="15" customHeight="1">
      <c r="C41" s="28" t="s">
        <v>292</v>
      </c>
      <c r="D41" s="29"/>
      <c r="E41" s="29"/>
      <c r="F41" s="30"/>
      <c r="G41" s="32">
        <v>1</v>
      </c>
      <c r="H41" s="32">
        <v>1</v>
      </c>
      <c r="I41" s="32"/>
      <c r="J41" s="32"/>
      <c r="K41" s="32"/>
      <c r="L41" s="32">
        <v>26.489000000000001</v>
      </c>
      <c r="M41" s="32"/>
      <c r="N41" s="31">
        <f t="shared" ref="N41:N45" si="0">+PRODUCT(G41:M41)</f>
        <v>26.489000000000001</v>
      </c>
    </row>
    <row r="42" spans="2:15" ht="15" customHeight="1">
      <c r="C42" s="28" t="s">
        <v>293</v>
      </c>
      <c r="D42" s="29"/>
      <c r="E42" s="29"/>
      <c r="F42" s="30"/>
      <c r="G42" s="32">
        <v>1</v>
      </c>
      <c r="H42" s="32">
        <v>1</v>
      </c>
      <c r="I42" s="32"/>
      <c r="J42" s="32"/>
      <c r="K42" s="32"/>
      <c r="L42" s="32">
        <v>93.813999999999993</v>
      </c>
      <c r="M42" s="32"/>
      <c r="N42" s="31">
        <f t="shared" si="0"/>
        <v>93.813999999999993</v>
      </c>
    </row>
    <row r="43" spans="2:15" ht="15" customHeight="1">
      <c r="C43" s="28" t="s">
        <v>294</v>
      </c>
      <c r="D43" s="29"/>
      <c r="E43" s="29"/>
      <c r="F43" s="30"/>
      <c r="G43" s="32">
        <v>1</v>
      </c>
      <c r="H43" s="32">
        <v>1</v>
      </c>
      <c r="I43" s="32"/>
      <c r="J43" s="32"/>
      <c r="K43" s="32"/>
      <c r="L43" s="32">
        <v>6.3380000000000001</v>
      </c>
      <c r="M43" s="32"/>
      <c r="N43" s="31">
        <f t="shared" si="0"/>
        <v>6.3380000000000001</v>
      </c>
    </row>
    <row r="44" spans="2:15" ht="15" customHeight="1">
      <c r="C44" s="28" t="s">
        <v>295</v>
      </c>
      <c r="D44" s="29"/>
      <c r="E44" s="29"/>
      <c r="F44" s="30"/>
      <c r="G44" s="32">
        <v>1</v>
      </c>
      <c r="H44" s="32">
        <v>1</v>
      </c>
      <c r="I44" s="32"/>
      <c r="J44" s="32"/>
      <c r="K44" s="32"/>
      <c r="L44" s="32">
        <v>168.97499999999999</v>
      </c>
      <c r="M44" s="32"/>
      <c r="N44" s="31">
        <f t="shared" si="0"/>
        <v>168.97499999999999</v>
      </c>
    </row>
    <row r="45" spans="2:15" ht="15" customHeight="1">
      <c r="C45" s="28" t="s">
        <v>296</v>
      </c>
      <c r="D45" s="29"/>
      <c r="E45" s="29"/>
      <c r="F45" s="30"/>
      <c r="G45" s="32">
        <v>1</v>
      </c>
      <c r="H45" s="32">
        <v>1</v>
      </c>
      <c r="I45" s="32"/>
      <c r="J45" s="32"/>
      <c r="K45" s="32"/>
      <c r="L45" s="32">
        <v>23.236000000000001</v>
      </c>
      <c r="M45" s="32"/>
      <c r="N45" s="31">
        <f t="shared" si="0"/>
        <v>23.236000000000001</v>
      </c>
    </row>
    <row r="46" spans="2:15" ht="15" customHeight="1">
      <c r="C46" s="94"/>
      <c r="D46" s="95"/>
      <c r="E46" s="95"/>
      <c r="F46" s="96"/>
      <c r="G46" s="31"/>
      <c r="H46" s="31"/>
      <c r="I46" s="31"/>
      <c r="J46" s="31"/>
      <c r="K46" s="31"/>
      <c r="L46" s="31"/>
      <c r="M46" s="31"/>
      <c r="N46" s="31"/>
    </row>
    <row r="47" spans="2:15" ht="15" customHeight="1">
      <c r="C47" s="97" t="s">
        <v>15</v>
      </c>
      <c r="D47" s="97"/>
      <c r="E47" s="97"/>
      <c r="F47" s="97"/>
      <c r="G47" s="97"/>
      <c r="H47" s="97"/>
      <c r="I47" s="97"/>
      <c r="J47" s="97"/>
      <c r="K47" s="97"/>
      <c r="L47" s="97"/>
      <c r="M47" s="97"/>
      <c r="N47" s="33">
        <f>SUM(N39:N46)</f>
        <v>598.93499999999995</v>
      </c>
    </row>
    <row r="48" spans="2:15" ht="15" customHeight="1">
      <c r="C48" s="34"/>
      <c r="D48" s="34"/>
      <c r="E48" s="34"/>
      <c r="F48" s="34"/>
      <c r="G48" s="23"/>
      <c r="H48" s="23"/>
      <c r="I48" s="23"/>
      <c r="J48" s="23"/>
      <c r="K48" s="23"/>
      <c r="L48" s="23"/>
      <c r="M48" s="23"/>
      <c r="N48" s="23"/>
    </row>
    <row r="49" spans="2:15" ht="15" customHeight="1">
      <c r="B49" s="19" t="s">
        <v>261</v>
      </c>
      <c r="C49" s="12" t="s">
        <v>281</v>
      </c>
      <c r="N49" s="18">
        <f>+N75</f>
        <v>233.87200000000001</v>
      </c>
      <c r="O49" s="17" t="str">
        <f>+N52</f>
        <v>M2</v>
      </c>
    </row>
    <row r="50" spans="2:15" ht="15" customHeight="1">
      <c r="B50" s="19"/>
      <c r="N50" s="24"/>
      <c r="O50" s="17"/>
    </row>
    <row r="51" spans="2:15" ht="15" customHeight="1">
      <c r="C51" s="98" t="s">
        <v>21</v>
      </c>
      <c r="D51" s="99"/>
      <c r="E51" s="99"/>
      <c r="F51" s="100"/>
      <c r="G51" s="25" t="s">
        <v>22</v>
      </c>
      <c r="H51" s="25" t="s">
        <v>287</v>
      </c>
      <c r="I51" s="25" t="s">
        <v>24</v>
      </c>
      <c r="J51" s="25" t="s">
        <v>25</v>
      </c>
      <c r="K51" s="25" t="s">
        <v>252</v>
      </c>
      <c r="L51" s="25" t="s">
        <v>27</v>
      </c>
      <c r="M51" s="25" t="s">
        <v>28</v>
      </c>
      <c r="N51" s="25" t="s">
        <v>19</v>
      </c>
    </row>
    <row r="52" spans="2:15" ht="15" customHeight="1">
      <c r="C52" s="101"/>
      <c r="D52" s="102"/>
      <c r="E52" s="102"/>
      <c r="F52" s="103"/>
      <c r="G52" s="25" t="s">
        <v>29</v>
      </c>
      <c r="H52" s="25" t="s">
        <v>30</v>
      </c>
      <c r="I52" s="25" t="s">
        <v>31</v>
      </c>
      <c r="J52" s="25" t="s">
        <v>31</v>
      </c>
      <c r="K52" s="25" t="s">
        <v>31</v>
      </c>
      <c r="L52" s="25" t="s">
        <v>20</v>
      </c>
      <c r="M52" s="25" t="s">
        <v>30</v>
      </c>
      <c r="N52" s="25" t="s">
        <v>20</v>
      </c>
    </row>
    <row r="53" spans="2:15" ht="15" customHeight="1">
      <c r="C53" s="94"/>
      <c r="D53" s="95"/>
      <c r="E53" s="95"/>
      <c r="F53" s="96"/>
      <c r="G53" s="31"/>
      <c r="H53" s="31"/>
      <c r="I53" s="31"/>
      <c r="J53" s="31"/>
      <c r="K53" s="31"/>
      <c r="L53" s="31"/>
      <c r="M53" s="31"/>
      <c r="N53" s="31"/>
    </row>
    <row r="54" spans="2:15" ht="15" customHeight="1">
      <c r="C54" s="28" t="s">
        <v>297</v>
      </c>
      <c r="D54" s="29"/>
      <c r="E54" s="29"/>
      <c r="F54" s="30"/>
      <c r="G54" s="32">
        <v>1</v>
      </c>
      <c r="H54" s="32">
        <v>1</v>
      </c>
      <c r="I54" s="32">
        <v>13.958</v>
      </c>
      <c r="J54" s="32"/>
      <c r="K54" s="32"/>
      <c r="L54" s="32"/>
      <c r="M54" s="32"/>
      <c r="N54" s="31">
        <f t="shared" ref="N54:N73" si="1">+PRODUCT(G54:M54)</f>
        <v>13.958</v>
      </c>
    </row>
    <row r="55" spans="2:15" ht="15" customHeight="1">
      <c r="C55" s="28" t="s">
        <v>298</v>
      </c>
      <c r="D55" s="29"/>
      <c r="E55" s="29"/>
      <c r="F55" s="30"/>
      <c r="G55" s="32">
        <v>1</v>
      </c>
      <c r="H55" s="32">
        <v>1</v>
      </c>
      <c r="I55" s="32">
        <v>10.768000000000001</v>
      </c>
      <c r="J55" s="32"/>
      <c r="K55" s="32"/>
      <c r="L55" s="32"/>
      <c r="M55" s="32"/>
      <c r="N55" s="31">
        <f t="shared" si="1"/>
        <v>10.768000000000001</v>
      </c>
    </row>
    <row r="56" spans="2:15" ht="15" customHeight="1">
      <c r="C56" s="28" t="s">
        <v>299</v>
      </c>
      <c r="D56" s="29"/>
      <c r="E56" s="29"/>
      <c r="F56" s="30"/>
      <c r="G56" s="32">
        <v>1</v>
      </c>
      <c r="H56" s="32">
        <v>1</v>
      </c>
      <c r="I56" s="32">
        <v>5.819</v>
      </c>
      <c r="J56" s="32"/>
      <c r="K56" s="32"/>
      <c r="L56" s="32"/>
      <c r="M56" s="32"/>
      <c r="N56" s="31">
        <f t="shared" si="1"/>
        <v>5.819</v>
      </c>
    </row>
    <row r="57" spans="2:15" ht="15" customHeight="1">
      <c r="C57" s="28" t="s">
        <v>300</v>
      </c>
      <c r="D57" s="29"/>
      <c r="E57" s="29"/>
      <c r="F57" s="30"/>
      <c r="G57" s="32">
        <v>1</v>
      </c>
      <c r="H57" s="32">
        <v>1</v>
      </c>
      <c r="I57" s="32">
        <v>6.6660000000000004</v>
      </c>
      <c r="J57" s="32"/>
      <c r="K57" s="32"/>
      <c r="L57" s="32"/>
      <c r="M57" s="32"/>
      <c r="N57" s="31">
        <f t="shared" si="1"/>
        <v>6.6660000000000004</v>
      </c>
    </row>
    <row r="58" spans="2:15" ht="15" customHeight="1">
      <c r="C58" s="28" t="s">
        <v>301</v>
      </c>
      <c r="D58" s="29"/>
      <c r="E58" s="29"/>
      <c r="F58" s="30"/>
      <c r="G58" s="32">
        <v>1</v>
      </c>
      <c r="H58" s="32">
        <v>1</v>
      </c>
      <c r="I58" s="32">
        <v>30.422999999999998</v>
      </c>
      <c r="J58" s="32"/>
      <c r="K58" s="32"/>
      <c r="L58" s="32"/>
      <c r="M58" s="32"/>
      <c r="N58" s="31">
        <f t="shared" si="1"/>
        <v>30.422999999999998</v>
      </c>
    </row>
    <row r="59" spans="2:15" ht="15" customHeight="1">
      <c r="C59" s="28" t="s">
        <v>302</v>
      </c>
      <c r="D59" s="29"/>
      <c r="E59" s="29"/>
      <c r="F59" s="30"/>
      <c r="G59" s="32">
        <v>1</v>
      </c>
      <c r="H59" s="32">
        <v>1</v>
      </c>
      <c r="I59" s="32">
        <v>28.14</v>
      </c>
      <c r="J59" s="32"/>
      <c r="K59" s="32"/>
      <c r="L59" s="32"/>
      <c r="M59" s="32"/>
      <c r="N59" s="31">
        <f t="shared" si="1"/>
        <v>28.14</v>
      </c>
    </row>
    <row r="60" spans="2:15" ht="15" customHeight="1">
      <c r="C60" s="28" t="s">
        <v>303</v>
      </c>
      <c r="D60" s="29"/>
      <c r="E60" s="29"/>
      <c r="F60" s="30"/>
      <c r="G60" s="32">
        <v>1</v>
      </c>
      <c r="H60" s="32">
        <v>1</v>
      </c>
      <c r="I60" s="32">
        <v>4.3620000000000001</v>
      </c>
      <c r="J60" s="32"/>
      <c r="K60" s="32"/>
      <c r="L60" s="32"/>
      <c r="M60" s="32"/>
      <c r="N60" s="31">
        <f t="shared" si="1"/>
        <v>4.3620000000000001</v>
      </c>
    </row>
    <row r="61" spans="2:15" ht="15" customHeight="1">
      <c r="C61" s="28" t="s">
        <v>304</v>
      </c>
      <c r="D61" s="29"/>
      <c r="E61" s="29"/>
      <c r="F61" s="30"/>
      <c r="G61" s="32">
        <v>1</v>
      </c>
      <c r="H61" s="32">
        <v>1</v>
      </c>
      <c r="I61" s="32">
        <v>7.46</v>
      </c>
      <c r="J61" s="32"/>
      <c r="K61" s="32"/>
      <c r="L61" s="32"/>
      <c r="M61" s="32"/>
      <c r="N61" s="31">
        <f t="shared" si="1"/>
        <v>7.46</v>
      </c>
    </row>
    <row r="62" spans="2:15" ht="15" customHeight="1">
      <c r="C62" s="28" t="s">
        <v>305</v>
      </c>
      <c r="D62" s="29"/>
      <c r="E62" s="29"/>
      <c r="F62" s="30"/>
      <c r="G62" s="32">
        <v>1</v>
      </c>
      <c r="H62" s="32">
        <v>1</v>
      </c>
      <c r="I62" s="32">
        <v>26.934999999999999</v>
      </c>
      <c r="J62" s="32"/>
      <c r="K62" s="32"/>
      <c r="L62" s="32"/>
      <c r="M62" s="32"/>
      <c r="N62" s="31">
        <f t="shared" si="1"/>
        <v>26.934999999999999</v>
      </c>
    </row>
    <row r="63" spans="2:15" ht="15" customHeight="1">
      <c r="C63" s="28" t="s">
        <v>306</v>
      </c>
      <c r="D63" s="29"/>
      <c r="E63" s="29"/>
      <c r="F63" s="30"/>
      <c r="G63" s="32">
        <v>1</v>
      </c>
      <c r="H63" s="32">
        <v>1</v>
      </c>
      <c r="I63" s="32">
        <v>16.821000000000002</v>
      </c>
      <c r="J63" s="32"/>
      <c r="K63" s="32"/>
      <c r="L63" s="32"/>
      <c r="M63" s="32"/>
      <c r="N63" s="31">
        <f t="shared" si="1"/>
        <v>16.821000000000002</v>
      </c>
    </row>
    <row r="64" spans="2:15" ht="15" customHeight="1">
      <c r="C64" s="28" t="s">
        <v>307</v>
      </c>
      <c r="D64" s="29"/>
      <c r="E64" s="29"/>
      <c r="F64" s="30"/>
      <c r="G64" s="32">
        <v>1</v>
      </c>
      <c r="H64" s="32">
        <v>1</v>
      </c>
      <c r="I64" s="32">
        <v>15.465</v>
      </c>
      <c r="J64" s="32"/>
      <c r="K64" s="32"/>
      <c r="L64" s="32"/>
      <c r="M64" s="32"/>
      <c r="N64" s="31">
        <f t="shared" si="1"/>
        <v>15.465</v>
      </c>
    </row>
    <row r="65" spans="2:15" ht="15" customHeight="1">
      <c r="C65" s="28" t="s">
        <v>308</v>
      </c>
      <c r="D65" s="29"/>
      <c r="E65" s="29"/>
      <c r="F65" s="30"/>
      <c r="G65" s="32">
        <v>1</v>
      </c>
      <c r="H65" s="32">
        <v>1</v>
      </c>
      <c r="I65" s="32">
        <v>5.3769999999999998</v>
      </c>
      <c r="J65" s="32"/>
      <c r="K65" s="32"/>
      <c r="L65" s="32"/>
      <c r="M65" s="32"/>
      <c r="N65" s="31">
        <f t="shared" si="1"/>
        <v>5.3769999999999998</v>
      </c>
    </row>
    <row r="66" spans="2:15" ht="15" customHeight="1">
      <c r="C66" s="28" t="s">
        <v>309</v>
      </c>
      <c r="D66" s="29"/>
      <c r="E66" s="29"/>
      <c r="F66" s="30"/>
      <c r="G66" s="32">
        <v>1</v>
      </c>
      <c r="H66" s="32">
        <v>1</v>
      </c>
      <c r="I66" s="32">
        <v>5.25</v>
      </c>
      <c r="J66" s="32"/>
      <c r="K66" s="32"/>
      <c r="L66" s="32"/>
      <c r="M66" s="32"/>
      <c r="N66" s="31">
        <f t="shared" si="1"/>
        <v>5.25</v>
      </c>
    </row>
    <row r="67" spans="2:15" ht="15" customHeight="1">
      <c r="C67" s="28" t="s">
        <v>310</v>
      </c>
      <c r="D67" s="29"/>
      <c r="E67" s="29"/>
      <c r="F67" s="30"/>
      <c r="G67" s="32">
        <v>1</v>
      </c>
      <c r="H67" s="32">
        <v>1</v>
      </c>
      <c r="I67" s="32">
        <v>15.895</v>
      </c>
      <c r="J67" s="32"/>
      <c r="K67" s="32"/>
      <c r="L67" s="32"/>
      <c r="M67" s="32"/>
      <c r="N67" s="31">
        <f t="shared" si="1"/>
        <v>15.895</v>
      </c>
    </row>
    <row r="68" spans="2:15" ht="15" customHeight="1">
      <c r="C68" s="28" t="s">
        <v>311</v>
      </c>
      <c r="D68" s="29"/>
      <c r="E68" s="29"/>
      <c r="F68" s="30"/>
      <c r="G68" s="32">
        <v>1</v>
      </c>
      <c r="H68" s="32">
        <v>1</v>
      </c>
      <c r="I68" s="32">
        <v>0.95499999999999996</v>
      </c>
      <c r="J68" s="32"/>
      <c r="K68" s="32"/>
      <c r="L68" s="32"/>
      <c r="M68" s="32"/>
      <c r="N68" s="31">
        <f t="shared" si="1"/>
        <v>0.95499999999999996</v>
      </c>
    </row>
    <row r="69" spans="2:15" ht="15" customHeight="1">
      <c r="C69" s="28" t="s">
        <v>312</v>
      </c>
      <c r="D69" s="29"/>
      <c r="E69" s="29"/>
      <c r="F69" s="30"/>
      <c r="G69" s="32">
        <v>1</v>
      </c>
      <c r="H69" s="32">
        <v>1</v>
      </c>
      <c r="I69" s="32">
        <v>1.5740000000000001</v>
      </c>
      <c r="J69" s="32"/>
      <c r="K69" s="32"/>
      <c r="L69" s="32"/>
      <c r="M69" s="32"/>
      <c r="N69" s="31">
        <f t="shared" si="1"/>
        <v>1.5740000000000001</v>
      </c>
    </row>
    <row r="70" spans="2:15" ht="15" customHeight="1">
      <c r="C70" s="28" t="s">
        <v>313</v>
      </c>
      <c r="D70" s="29"/>
      <c r="E70" s="29"/>
      <c r="F70" s="30"/>
      <c r="G70" s="32">
        <v>1</v>
      </c>
      <c r="H70" s="32">
        <v>1</v>
      </c>
      <c r="I70" s="32">
        <v>9.3209999999999997</v>
      </c>
      <c r="J70" s="32"/>
      <c r="K70" s="32"/>
      <c r="L70" s="32"/>
      <c r="M70" s="32"/>
      <c r="N70" s="31">
        <f t="shared" si="1"/>
        <v>9.3209999999999997</v>
      </c>
    </row>
    <row r="71" spans="2:15" ht="15" customHeight="1">
      <c r="C71" s="28" t="s">
        <v>314</v>
      </c>
      <c r="D71" s="29"/>
      <c r="E71" s="29"/>
      <c r="F71" s="30"/>
      <c r="G71" s="32">
        <v>1</v>
      </c>
      <c r="H71" s="32">
        <v>1</v>
      </c>
      <c r="I71" s="32">
        <v>13.226000000000001</v>
      </c>
      <c r="J71" s="32"/>
      <c r="K71" s="32"/>
      <c r="L71" s="32"/>
      <c r="M71" s="32"/>
      <c r="N71" s="31">
        <f t="shared" si="1"/>
        <v>13.226000000000001</v>
      </c>
    </row>
    <row r="72" spans="2:15" ht="15" customHeight="1">
      <c r="C72" s="28" t="s">
        <v>315</v>
      </c>
      <c r="D72" s="29"/>
      <c r="E72" s="29"/>
      <c r="F72" s="30"/>
      <c r="G72" s="32">
        <v>1</v>
      </c>
      <c r="H72" s="32">
        <v>1</v>
      </c>
      <c r="I72" s="32">
        <v>9.6159999999999997</v>
      </c>
      <c r="J72" s="32"/>
      <c r="K72" s="32"/>
      <c r="L72" s="32"/>
      <c r="M72" s="32"/>
      <c r="N72" s="31">
        <f t="shared" si="1"/>
        <v>9.6159999999999997</v>
      </c>
    </row>
    <row r="73" spans="2:15" ht="15" customHeight="1">
      <c r="C73" s="28" t="s">
        <v>316</v>
      </c>
      <c r="D73" s="29"/>
      <c r="E73" s="29"/>
      <c r="F73" s="30"/>
      <c r="G73" s="32">
        <v>1</v>
      </c>
      <c r="H73" s="32">
        <v>1</v>
      </c>
      <c r="I73" s="32">
        <v>5.8410000000000002</v>
      </c>
      <c r="J73" s="32"/>
      <c r="K73" s="32"/>
      <c r="L73" s="32"/>
      <c r="M73" s="32"/>
      <c r="N73" s="31">
        <f t="shared" si="1"/>
        <v>5.8410000000000002</v>
      </c>
    </row>
    <row r="74" spans="2:15" ht="15" customHeight="1">
      <c r="C74" s="94"/>
      <c r="D74" s="95"/>
      <c r="E74" s="95"/>
      <c r="F74" s="96"/>
      <c r="G74" s="31"/>
      <c r="H74" s="31"/>
      <c r="I74" s="31"/>
      <c r="J74" s="31"/>
      <c r="K74" s="31"/>
      <c r="L74" s="31"/>
      <c r="M74" s="31"/>
      <c r="N74" s="31"/>
    </row>
    <row r="75" spans="2:15" ht="15" customHeight="1">
      <c r="C75" s="97" t="s">
        <v>15</v>
      </c>
      <c r="D75" s="97"/>
      <c r="E75" s="97"/>
      <c r="F75" s="97"/>
      <c r="G75" s="97"/>
      <c r="H75" s="97"/>
      <c r="I75" s="97"/>
      <c r="J75" s="97"/>
      <c r="K75" s="97"/>
      <c r="L75" s="97"/>
      <c r="M75" s="97"/>
      <c r="N75" s="33">
        <f>SUM(N53:N74)</f>
        <v>233.87200000000001</v>
      </c>
    </row>
    <row r="76" spans="2:15" ht="15" customHeight="1">
      <c r="C76" s="34"/>
      <c r="D76" s="34"/>
      <c r="E76" s="34"/>
      <c r="F76" s="34"/>
      <c r="G76" s="23"/>
      <c r="H76" s="23"/>
      <c r="I76" s="23"/>
      <c r="J76" s="23"/>
      <c r="K76" s="23"/>
      <c r="L76" s="23"/>
      <c r="M76" s="23"/>
      <c r="N76" s="23"/>
    </row>
    <row r="77" spans="2:15" ht="15" customHeight="1">
      <c r="B77" s="19" t="s">
        <v>262</v>
      </c>
      <c r="C77" s="12" t="s">
        <v>282</v>
      </c>
      <c r="N77" s="18">
        <f>+N84</f>
        <v>29.803999999999998</v>
      </c>
      <c r="O77" s="17" t="str">
        <f>+N80</f>
        <v>M2</v>
      </c>
    </row>
    <row r="78" spans="2:15" ht="15" customHeight="1">
      <c r="B78" s="19"/>
      <c r="N78" s="24"/>
      <c r="O78" s="17"/>
    </row>
    <row r="79" spans="2:15" ht="15" customHeight="1">
      <c r="C79" s="98" t="s">
        <v>21</v>
      </c>
      <c r="D79" s="99"/>
      <c r="E79" s="99"/>
      <c r="F79" s="100"/>
      <c r="G79" s="25" t="s">
        <v>22</v>
      </c>
      <c r="H79" s="25" t="s">
        <v>287</v>
      </c>
      <c r="I79" s="25" t="s">
        <v>24</v>
      </c>
      <c r="J79" s="25" t="s">
        <v>25</v>
      </c>
      <c r="K79" s="25" t="s">
        <v>252</v>
      </c>
      <c r="L79" s="25" t="s">
        <v>27</v>
      </c>
      <c r="M79" s="25" t="s">
        <v>28</v>
      </c>
      <c r="N79" s="25" t="s">
        <v>19</v>
      </c>
    </row>
    <row r="80" spans="2:15" ht="15" customHeight="1">
      <c r="C80" s="101"/>
      <c r="D80" s="102"/>
      <c r="E80" s="102"/>
      <c r="F80" s="103"/>
      <c r="G80" s="25" t="s">
        <v>29</v>
      </c>
      <c r="H80" s="25" t="s">
        <v>30</v>
      </c>
      <c r="I80" s="25" t="s">
        <v>31</v>
      </c>
      <c r="J80" s="25" t="s">
        <v>31</v>
      </c>
      <c r="K80" s="25" t="s">
        <v>31</v>
      </c>
      <c r="L80" s="25" t="s">
        <v>20</v>
      </c>
      <c r="M80" s="25" t="s">
        <v>30</v>
      </c>
      <c r="N80" s="25" t="s">
        <v>20</v>
      </c>
    </row>
    <row r="81" spans="2:15" ht="15" customHeight="1">
      <c r="C81" s="94"/>
      <c r="D81" s="95"/>
      <c r="E81" s="95"/>
      <c r="F81" s="96"/>
      <c r="G81" s="31"/>
      <c r="H81" s="31"/>
      <c r="I81" s="31"/>
      <c r="J81" s="31"/>
      <c r="K81" s="31"/>
      <c r="L81" s="31"/>
      <c r="M81" s="31"/>
      <c r="N81" s="31"/>
    </row>
    <row r="82" spans="2:15" ht="15" customHeight="1">
      <c r="C82" s="94" t="s">
        <v>317</v>
      </c>
      <c r="D82" s="95"/>
      <c r="E82" s="95"/>
      <c r="F82" s="96"/>
      <c r="G82" s="32">
        <v>1</v>
      </c>
      <c r="H82" s="32">
        <v>1</v>
      </c>
      <c r="I82" s="32">
        <v>29.803999999999998</v>
      </c>
      <c r="J82" s="32"/>
      <c r="K82" s="32"/>
      <c r="L82" s="32"/>
      <c r="M82" s="32"/>
      <c r="N82" s="31">
        <f>+PRODUCT(G82:M82)</f>
        <v>29.803999999999998</v>
      </c>
    </row>
    <row r="83" spans="2:15" ht="15" customHeight="1">
      <c r="C83" s="94"/>
      <c r="D83" s="95"/>
      <c r="E83" s="95"/>
      <c r="F83" s="96"/>
      <c r="G83" s="31"/>
      <c r="H83" s="31"/>
      <c r="I83" s="31"/>
      <c r="J83" s="31"/>
      <c r="K83" s="31"/>
      <c r="L83" s="31"/>
      <c r="M83" s="31"/>
      <c r="N83" s="31"/>
    </row>
    <row r="84" spans="2:15" ht="15" customHeight="1">
      <c r="C84" s="97" t="s">
        <v>15</v>
      </c>
      <c r="D84" s="97"/>
      <c r="E84" s="97"/>
      <c r="F84" s="97"/>
      <c r="G84" s="97"/>
      <c r="H84" s="97"/>
      <c r="I84" s="97"/>
      <c r="J84" s="97"/>
      <c r="K84" s="97"/>
      <c r="L84" s="97"/>
      <c r="M84" s="97"/>
      <c r="N84" s="33">
        <f>SUM(N81:N83)</f>
        <v>29.803999999999998</v>
      </c>
    </row>
    <row r="85" spans="2:15" ht="15" customHeight="1">
      <c r="C85" s="34"/>
      <c r="D85" s="34"/>
      <c r="E85" s="34"/>
      <c r="F85" s="34"/>
      <c r="G85" s="23"/>
      <c r="H85" s="23"/>
      <c r="I85" s="23"/>
      <c r="J85" s="23"/>
      <c r="K85" s="23"/>
      <c r="L85" s="23"/>
      <c r="M85" s="23"/>
      <c r="N85" s="23"/>
    </row>
    <row r="86" spans="2:15" ht="15" customHeight="1">
      <c r="B86" s="19" t="s">
        <v>263</v>
      </c>
      <c r="C86" s="12" t="s">
        <v>165</v>
      </c>
      <c r="N86" s="18">
        <f>+N113</f>
        <v>182.66299999999998</v>
      </c>
      <c r="O86" s="17" t="str">
        <f>+N89</f>
        <v>M</v>
      </c>
    </row>
    <row r="87" spans="2:15" ht="15" customHeight="1">
      <c r="B87" s="19"/>
      <c r="N87" s="24"/>
      <c r="O87" s="17"/>
    </row>
    <row r="88" spans="2:15" ht="15" customHeight="1">
      <c r="C88" s="98" t="s">
        <v>21</v>
      </c>
      <c r="D88" s="99"/>
      <c r="E88" s="99"/>
      <c r="F88" s="100"/>
      <c r="G88" s="25" t="s">
        <v>22</v>
      </c>
      <c r="H88" s="25" t="s">
        <v>287</v>
      </c>
      <c r="I88" s="25" t="s">
        <v>24</v>
      </c>
      <c r="J88" s="25" t="s">
        <v>25</v>
      </c>
      <c r="K88" s="25" t="s">
        <v>252</v>
      </c>
      <c r="L88" s="25" t="s">
        <v>27</v>
      </c>
      <c r="M88" s="25" t="s">
        <v>28</v>
      </c>
      <c r="N88" s="25" t="s">
        <v>19</v>
      </c>
    </row>
    <row r="89" spans="2:15" ht="15" customHeight="1">
      <c r="C89" s="101"/>
      <c r="D89" s="102"/>
      <c r="E89" s="102"/>
      <c r="F89" s="103"/>
      <c r="G89" s="25" t="s">
        <v>29</v>
      </c>
      <c r="H89" s="25" t="s">
        <v>30</v>
      </c>
      <c r="I89" s="25" t="s">
        <v>31</v>
      </c>
      <c r="J89" s="25" t="s">
        <v>31</v>
      </c>
      <c r="K89" s="25" t="s">
        <v>31</v>
      </c>
      <c r="L89" s="25" t="s">
        <v>20</v>
      </c>
      <c r="M89" s="25" t="s">
        <v>30</v>
      </c>
      <c r="N89" s="25" t="s">
        <v>31</v>
      </c>
    </row>
    <row r="90" spans="2:15" ht="15" customHeight="1">
      <c r="C90" s="94"/>
      <c r="D90" s="95"/>
      <c r="E90" s="95"/>
      <c r="F90" s="96"/>
      <c r="G90" s="31"/>
      <c r="H90" s="31"/>
      <c r="I90" s="31"/>
      <c r="J90" s="31"/>
      <c r="K90" s="31"/>
      <c r="L90" s="31"/>
      <c r="M90" s="31"/>
      <c r="N90" s="31"/>
    </row>
    <row r="91" spans="2:15" ht="15" customHeight="1">
      <c r="C91" s="94" t="s">
        <v>166</v>
      </c>
      <c r="D91" s="95"/>
      <c r="E91" s="95"/>
      <c r="F91" s="96"/>
      <c r="G91" s="32">
        <v>1</v>
      </c>
      <c r="H91" s="32">
        <v>1</v>
      </c>
      <c r="I91" s="32">
        <v>10.141</v>
      </c>
      <c r="J91" s="32"/>
      <c r="K91" s="32"/>
      <c r="L91" s="32"/>
      <c r="M91" s="32"/>
      <c r="N91" s="31">
        <f>+PRODUCT(G91:M91)</f>
        <v>10.141</v>
      </c>
    </row>
    <row r="92" spans="2:15" ht="15" customHeight="1">
      <c r="C92" s="94" t="s">
        <v>354</v>
      </c>
      <c r="D92" s="95"/>
      <c r="E92" s="95"/>
      <c r="F92" s="96"/>
      <c r="G92" s="32">
        <v>1</v>
      </c>
      <c r="H92" s="32">
        <v>1</v>
      </c>
      <c r="I92" s="32">
        <v>4.5620000000000003</v>
      </c>
      <c r="J92" s="32"/>
      <c r="K92" s="32"/>
      <c r="L92" s="32"/>
      <c r="M92" s="32"/>
      <c r="N92" s="31">
        <f t="shared" ref="N92:N111" si="2">+PRODUCT(G92:M92)</f>
        <v>4.5620000000000003</v>
      </c>
    </row>
    <row r="93" spans="2:15" ht="15" customHeight="1">
      <c r="C93" s="94" t="s">
        <v>355</v>
      </c>
      <c r="D93" s="95"/>
      <c r="E93" s="95"/>
      <c r="F93" s="96"/>
      <c r="G93" s="32">
        <v>1</v>
      </c>
      <c r="H93" s="32">
        <v>1</v>
      </c>
      <c r="I93" s="32">
        <v>10.122</v>
      </c>
      <c r="J93" s="32"/>
      <c r="K93" s="32"/>
      <c r="L93" s="32"/>
      <c r="M93" s="32"/>
      <c r="N93" s="31">
        <f t="shared" si="2"/>
        <v>10.122</v>
      </c>
    </row>
    <row r="94" spans="2:15" ht="15" customHeight="1">
      <c r="C94" s="94" t="s">
        <v>356</v>
      </c>
      <c r="D94" s="95"/>
      <c r="E94" s="95"/>
      <c r="F94" s="96"/>
      <c r="G94" s="32">
        <v>1</v>
      </c>
      <c r="H94" s="32">
        <v>1</v>
      </c>
      <c r="I94" s="32">
        <v>10.003</v>
      </c>
      <c r="J94" s="32"/>
      <c r="K94" s="32"/>
      <c r="L94" s="32"/>
      <c r="M94" s="32"/>
      <c r="N94" s="31">
        <f t="shared" si="2"/>
        <v>10.003</v>
      </c>
    </row>
    <row r="95" spans="2:15" ht="15" customHeight="1">
      <c r="C95" s="94" t="s">
        <v>357</v>
      </c>
      <c r="D95" s="95"/>
      <c r="E95" s="95"/>
      <c r="F95" s="96"/>
      <c r="G95" s="32">
        <v>1</v>
      </c>
      <c r="H95" s="32">
        <v>1</v>
      </c>
      <c r="I95" s="32">
        <v>7.3739999999999997</v>
      </c>
      <c r="J95" s="32"/>
      <c r="K95" s="32"/>
      <c r="L95" s="32"/>
      <c r="M95" s="32"/>
      <c r="N95" s="31">
        <f t="shared" si="2"/>
        <v>7.3739999999999997</v>
      </c>
    </row>
    <row r="96" spans="2:15" ht="15" customHeight="1">
      <c r="C96" s="94" t="s">
        <v>358</v>
      </c>
      <c r="D96" s="95"/>
      <c r="E96" s="95"/>
      <c r="F96" s="96"/>
      <c r="G96" s="32">
        <v>1</v>
      </c>
      <c r="H96" s="32">
        <v>1</v>
      </c>
      <c r="I96" s="32">
        <v>12.192</v>
      </c>
      <c r="J96" s="32"/>
      <c r="K96" s="32"/>
      <c r="L96" s="32"/>
      <c r="M96" s="32"/>
      <c r="N96" s="31">
        <f t="shared" si="2"/>
        <v>12.192</v>
      </c>
    </row>
    <row r="97" spans="3:14" ht="15" customHeight="1">
      <c r="C97" s="94" t="s">
        <v>359</v>
      </c>
      <c r="D97" s="95"/>
      <c r="E97" s="95"/>
      <c r="F97" s="96"/>
      <c r="G97" s="32">
        <v>1</v>
      </c>
      <c r="H97" s="32">
        <v>1</v>
      </c>
      <c r="I97" s="32">
        <v>9.9960000000000004</v>
      </c>
      <c r="J97" s="32"/>
      <c r="K97" s="32"/>
      <c r="L97" s="32"/>
      <c r="M97" s="32"/>
      <c r="N97" s="31">
        <f t="shared" si="2"/>
        <v>9.9960000000000004</v>
      </c>
    </row>
    <row r="98" spans="3:14" ht="15" customHeight="1">
      <c r="C98" s="94" t="s">
        <v>360</v>
      </c>
      <c r="D98" s="95"/>
      <c r="E98" s="95"/>
      <c r="F98" s="96"/>
      <c r="G98" s="32">
        <v>1</v>
      </c>
      <c r="H98" s="32">
        <v>1</v>
      </c>
      <c r="I98" s="32">
        <v>6.6719999999999997</v>
      </c>
      <c r="J98" s="32"/>
      <c r="K98" s="32"/>
      <c r="L98" s="32"/>
      <c r="M98" s="32"/>
      <c r="N98" s="31">
        <f t="shared" si="2"/>
        <v>6.6719999999999997</v>
      </c>
    </row>
    <row r="99" spans="3:14" ht="15" customHeight="1">
      <c r="C99" s="94" t="s">
        <v>361</v>
      </c>
      <c r="D99" s="95"/>
      <c r="E99" s="95"/>
      <c r="F99" s="96"/>
      <c r="G99" s="32">
        <v>1</v>
      </c>
      <c r="H99" s="32">
        <v>1</v>
      </c>
      <c r="I99" s="32">
        <v>9.98</v>
      </c>
      <c r="J99" s="32"/>
      <c r="K99" s="32"/>
      <c r="L99" s="32"/>
      <c r="M99" s="32"/>
      <c r="N99" s="31">
        <f t="shared" si="2"/>
        <v>9.98</v>
      </c>
    </row>
    <row r="100" spans="3:14" ht="15" customHeight="1">
      <c r="C100" s="94" t="s">
        <v>362</v>
      </c>
      <c r="D100" s="95"/>
      <c r="E100" s="95"/>
      <c r="F100" s="96"/>
      <c r="G100" s="32">
        <v>1</v>
      </c>
      <c r="H100" s="32">
        <v>1</v>
      </c>
      <c r="I100" s="32">
        <v>10.006</v>
      </c>
      <c r="J100" s="32"/>
      <c r="K100" s="32"/>
      <c r="L100" s="32"/>
      <c r="M100" s="32"/>
      <c r="N100" s="31">
        <f t="shared" si="2"/>
        <v>10.006</v>
      </c>
    </row>
    <row r="101" spans="3:14" ht="15" customHeight="1">
      <c r="C101" s="94" t="s">
        <v>363</v>
      </c>
      <c r="D101" s="95"/>
      <c r="E101" s="95"/>
      <c r="F101" s="96"/>
      <c r="G101" s="32">
        <v>1</v>
      </c>
      <c r="H101" s="32">
        <v>1</v>
      </c>
      <c r="I101" s="32">
        <v>9.8569999999999993</v>
      </c>
      <c r="J101" s="32"/>
      <c r="K101" s="32"/>
      <c r="L101" s="32"/>
      <c r="M101" s="32"/>
      <c r="N101" s="31">
        <f t="shared" si="2"/>
        <v>9.8569999999999993</v>
      </c>
    </row>
    <row r="102" spans="3:14" ht="15" customHeight="1">
      <c r="C102" s="94" t="s">
        <v>364</v>
      </c>
      <c r="D102" s="95"/>
      <c r="E102" s="95"/>
      <c r="F102" s="96"/>
      <c r="G102" s="32">
        <v>1</v>
      </c>
      <c r="H102" s="32">
        <v>1</v>
      </c>
      <c r="I102" s="32">
        <v>11.868</v>
      </c>
      <c r="J102" s="32"/>
      <c r="K102" s="32"/>
      <c r="L102" s="32"/>
      <c r="M102" s="32"/>
      <c r="N102" s="31">
        <f t="shared" si="2"/>
        <v>11.868</v>
      </c>
    </row>
    <row r="103" spans="3:14" ht="15" customHeight="1">
      <c r="C103" s="94" t="s">
        <v>365</v>
      </c>
      <c r="D103" s="95"/>
      <c r="E103" s="95"/>
      <c r="F103" s="96"/>
      <c r="G103" s="32">
        <v>1</v>
      </c>
      <c r="H103" s="32">
        <v>1</v>
      </c>
      <c r="I103" s="32">
        <v>10.676</v>
      </c>
      <c r="J103" s="32"/>
      <c r="K103" s="32"/>
      <c r="L103" s="32"/>
      <c r="M103" s="32"/>
      <c r="N103" s="31">
        <f t="shared" si="2"/>
        <v>10.676</v>
      </c>
    </row>
    <row r="104" spans="3:14" ht="15" customHeight="1">
      <c r="C104" s="94" t="s">
        <v>366</v>
      </c>
      <c r="D104" s="95"/>
      <c r="E104" s="95"/>
      <c r="F104" s="96"/>
      <c r="G104" s="32">
        <v>1</v>
      </c>
      <c r="H104" s="32">
        <v>1</v>
      </c>
      <c r="I104" s="32">
        <v>4.3789999999999996</v>
      </c>
      <c r="J104" s="32"/>
      <c r="K104" s="32"/>
      <c r="L104" s="32"/>
      <c r="M104" s="32"/>
      <c r="N104" s="31">
        <f t="shared" si="2"/>
        <v>4.3789999999999996</v>
      </c>
    </row>
    <row r="105" spans="3:14" ht="15" customHeight="1">
      <c r="C105" s="94" t="s">
        <v>367</v>
      </c>
      <c r="D105" s="95"/>
      <c r="E105" s="95"/>
      <c r="F105" s="96"/>
      <c r="G105" s="32">
        <v>1</v>
      </c>
      <c r="H105" s="32">
        <v>1</v>
      </c>
      <c r="I105" s="32">
        <v>4.5970000000000004</v>
      </c>
      <c r="J105" s="32"/>
      <c r="K105" s="32"/>
      <c r="L105" s="32"/>
      <c r="M105" s="32"/>
      <c r="N105" s="31">
        <f t="shared" si="2"/>
        <v>4.5970000000000004</v>
      </c>
    </row>
    <row r="106" spans="3:14" ht="15" customHeight="1">
      <c r="C106" s="94" t="s">
        <v>368</v>
      </c>
      <c r="D106" s="95"/>
      <c r="E106" s="95"/>
      <c r="F106" s="96"/>
      <c r="G106" s="32">
        <v>1</v>
      </c>
      <c r="H106" s="32">
        <v>1</v>
      </c>
      <c r="I106" s="32">
        <v>10.593</v>
      </c>
      <c r="J106" s="32"/>
      <c r="K106" s="32"/>
      <c r="L106" s="32"/>
      <c r="M106" s="32"/>
      <c r="N106" s="31">
        <f t="shared" si="2"/>
        <v>10.593</v>
      </c>
    </row>
    <row r="107" spans="3:14" ht="15" customHeight="1">
      <c r="C107" s="94" t="s">
        <v>369</v>
      </c>
      <c r="D107" s="95"/>
      <c r="E107" s="95"/>
      <c r="F107" s="96"/>
      <c r="G107" s="32">
        <v>1</v>
      </c>
      <c r="H107" s="32">
        <v>1</v>
      </c>
      <c r="I107" s="32">
        <v>8.6329999999999991</v>
      </c>
      <c r="J107" s="32"/>
      <c r="K107" s="32"/>
      <c r="L107" s="32"/>
      <c r="M107" s="32"/>
      <c r="N107" s="31">
        <f t="shared" si="2"/>
        <v>8.6329999999999991</v>
      </c>
    </row>
    <row r="108" spans="3:14" ht="15" customHeight="1">
      <c r="C108" s="94" t="s">
        <v>370</v>
      </c>
      <c r="D108" s="95"/>
      <c r="E108" s="95"/>
      <c r="F108" s="96"/>
      <c r="G108" s="32">
        <v>1</v>
      </c>
      <c r="H108" s="32">
        <v>1</v>
      </c>
      <c r="I108" s="32">
        <v>12.316000000000001</v>
      </c>
      <c r="J108" s="32"/>
      <c r="K108" s="32"/>
      <c r="L108" s="32"/>
      <c r="M108" s="32"/>
      <c r="N108" s="31">
        <f t="shared" si="2"/>
        <v>12.316000000000001</v>
      </c>
    </row>
    <row r="109" spans="3:14" ht="15" customHeight="1">
      <c r="C109" s="94" t="s">
        <v>371</v>
      </c>
      <c r="D109" s="95"/>
      <c r="E109" s="95"/>
      <c r="F109" s="96"/>
      <c r="G109" s="32">
        <v>1</v>
      </c>
      <c r="H109" s="32">
        <v>1</v>
      </c>
      <c r="I109" s="32">
        <v>9.9390000000000001</v>
      </c>
      <c r="J109" s="32"/>
      <c r="K109" s="32"/>
      <c r="L109" s="32"/>
      <c r="M109" s="32"/>
      <c r="N109" s="31">
        <f t="shared" si="2"/>
        <v>9.9390000000000001</v>
      </c>
    </row>
    <row r="110" spans="3:14" ht="15" customHeight="1">
      <c r="C110" s="94" t="s">
        <v>372</v>
      </c>
      <c r="D110" s="95"/>
      <c r="E110" s="95"/>
      <c r="F110" s="96"/>
      <c r="G110" s="32">
        <v>1</v>
      </c>
      <c r="H110" s="32">
        <v>1</v>
      </c>
      <c r="I110" s="32">
        <v>4.468</v>
      </c>
      <c r="J110" s="32"/>
      <c r="K110" s="32"/>
      <c r="L110" s="32"/>
      <c r="M110" s="32"/>
      <c r="N110" s="31">
        <f t="shared" si="2"/>
        <v>4.468</v>
      </c>
    </row>
    <row r="111" spans="3:14" ht="15" customHeight="1">
      <c r="C111" s="94" t="s">
        <v>373</v>
      </c>
      <c r="D111" s="95"/>
      <c r="E111" s="95"/>
      <c r="F111" s="96"/>
      <c r="G111" s="32">
        <v>1</v>
      </c>
      <c r="H111" s="32">
        <v>1</v>
      </c>
      <c r="I111" s="32">
        <v>4.2889999999999997</v>
      </c>
      <c r="J111" s="32"/>
      <c r="K111" s="32"/>
      <c r="L111" s="32"/>
      <c r="M111" s="32"/>
      <c r="N111" s="31">
        <f t="shared" si="2"/>
        <v>4.2889999999999997</v>
      </c>
    </row>
    <row r="112" spans="3:14" ht="15" customHeight="1">
      <c r="C112" s="94"/>
      <c r="D112" s="95"/>
      <c r="E112" s="95"/>
      <c r="F112" s="96"/>
      <c r="G112" s="31"/>
      <c r="H112" s="31"/>
      <c r="I112" s="31"/>
      <c r="J112" s="31"/>
      <c r="K112" s="31"/>
      <c r="L112" s="31"/>
      <c r="M112" s="31"/>
      <c r="N112" s="31"/>
    </row>
    <row r="113" spans="2:15" ht="15" customHeight="1">
      <c r="C113" s="97" t="s">
        <v>15</v>
      </c>
      <c r="D113" s="97"/>
      <c r="E113" s="97"/>
      <c r="F113" s="97"/>
      <c r="G113" s="97"/>
      <c r="H113" s="97"/>
      <c r="I113" s="97"/>
      <c r="J113" s="97"/>
      <c r="K113" s="97"/>
      <c r="L113" s="97"/>
      <c r="M113" s="97"/>
      <c r="N113" s="33">
        <f>SUM(N90:N112)</f>
        <v>182.66299999999998</v>
      </c>
    </row>
    <row r="114" spans="2:15" ht="15" customHeight="1">
      <c r="C114" s="34"/>
      <c r="D114" s="34"/>
      <c r="E114" s="34"/>
      <c r="F114" s="34"/>
      <c r="G114" s="23"/>
      <c r="H114" s="23"/>
      <c r="I114" s="23"/>
      <c r="J114" s="23"/>
      <c r="K114" s="23"/>
      <c r="L114" s="23"/>
      <c r="M114" s="23"/>
      <c r="N114" s="23"/>
    </row>
    <row r="115" spans="2:15" ht="15" customHeight="1">
      <c r="B115" s="19" t="s">
        <v>264</v>
      </c>
      <c r="C115" s="12" t="s">
        <v>193</v>
      </c>
      <c r="N115" s="18">
        <f>+N122</f>
        <v>396.67099999999999</v>
      </c>
      <c r="O115" s="17" t="str">
        <f>+N118</f>
        <v>M</v>
      </c>
    </row>
    <row r="116" spans="2:15" ht="15" customHeight="1">
      <c r="B116" s="19"/>
      <c r="N116" s="24"/>
      <c r="O116" s="17"/>
    </row>
    <row r="117" spans="2:15" ht="15" customHeight="1">
      <c r="C117" s="98" t="s">
        <v>21</v>
      </c>
      <c r="D117" s="99"/>
      <c r="E117" s="99"/>
      <c r="F117" s="100"/>
      <c r="G117" s="25" t="s">
        <v>22</v>
      </c>
      <c r="H117" s="25" t="s">
        <v>287</v>
      </c>
      <c r="I117" s="25" t="s">
        <v>24</v>
      </c>
      <c r="J117" s="25" t="s">
        <v>25</v>
      </c>
      <c r="K117" s="25" t="s">
        <v>252</v>
      </c>
      <c r="L117" s="25" t="s">
        <v>27</v>
      </c>
      <c r="M117" s="25" t="s">
        <v>28</v>
      </c>
      <c r="N117" s="25" t="s">
        <v>19</v>
      </c>
    </row>
    <row r="118" spans="2:15" ht="15" customHeight="1">
      <c r="C118" s="101"/>
      <c r="D118" s="102"/>
      <c r="E118" s="102"/>
      <c r="F118" s="103"/>
      <c r="G118" s="25" t="s">
        <v>29</v>
      </c>
      <c r="H118" s="25" t="s">
        <v>30</v>
      </c>
      <c r="I118" s="25" t="s">
        <v>31</v>
      </c>
      <c r="J118" s="25" t="s">
        <v>31</v>
      </c>
      <c r="K118" s="25" t="s">
        <v>31</v>
      </c>
      <c r="L118" s="25" t="s">
        <v>20</v>
      </c>
      <c r="M118" s="25" t="s">
        <v>30</v>
      </c>
      <c r="N118" s="25" t="s">
        <v>31</v>
      </c>
    </row>
    <row r="119" spans="2:15" ht="15" customHeight="1">
      <c r="C119" s="94"/>
      <c r="D119" s="95"/>
      <c r="E119" s="95"/>
      <c r="F119" s="96"/>
      <c r="G119" s="31"/>
      <c r="H119" s="31"/>
      <c r="I119" s="31"/>
      <c r="J119" s="31"/>
      <c r="K119" s="31"/>
      <c r="L119" s="31"/>
      <c r="M119" s="31"/>
      <c r="N119" s="31"/>
    </row>
    <row r="120" spans="2:15" ht="15" customHeight="1">
      <c r="C120" s="94" t="s">
        <v>247</v>
      </c>
      <c r="D120" s="95"/>
      <c r="E120" s="95"/>
      <c r="F120" s="96"/>
      <c r="G120" s="32">
        <v>1</v>
      </c>
      <c r="H120" s="32">
        <v>1</v>
      </c>
      <c r="I120" s="32">
        <v>396.67099999999999</v>
      </c>
      <c r="J120" s="32"/>
      <c r="K120" s="32"/>
      <c r="L120" s="32"/>
      <c r="M120" s="32"/>
      <c r="N120" s="31">
        <f>+PRODUCT(G120:M120)</f>
        <v>396.67099999999999</v>
      </c>
    </row>
    <row r="121" spans="2:15" ht="15" customHeight="1">
      <c r="C121" s="94"/>
      <c r="D121" s="95"/>
      <c r="E121" s="95"/>
      <c r="F121" s="96"/>
      <c r="G121" s="31"/>
      <c r="H121" s="31"/>
      <c r="I121" s="31"/>
      <c r="J121" s="31"/>
      <c r="K121" s="31"/>
      <c r="L121" s="31"/>
      <c r="M121" s="31"/>
      <c r="N121" s="31"/>
    </row>
    <row r="122" spans="2:15" ht="15" customHeight="1">
      <c r="C122" s="97" t="s">
        <v>15</v>
      </c>
      <c r="D122" s="97"/>
      <c r="E122" s="97"/>
      <c r="F122" s="97"/>
      <c r="G122" s="97"/>
      <c r="H122" s="97"/>
      <c r="I122" s="97"/>
      <c r="J122" s="97"/>
      <c r="K122" s="97"/>
      <c r="L122" s="97"/>
      <c r="M122" s="97"/>
      <c r="N122" s="33">
        <f>SUM(N119:N121)</f>
        <v>396.67099999999999</v>
      </c>
    </row>
    <row r="123" spans="2:15" ht="15" customHeight="1">
      <c r="C123" s="34"/>
      <c r="D123" s="34"/>
      <c r="E123" s="34"/>
      <c r="F123" s="34"/>
      <c r="G123" s="23"/>
      <c r="H123" s="23"/>
      <c r="I123" s="23"/>
      <c r="J123" s="23"/>
      <c r="K123" s="23"/>
      <c r="L123" s="23"/>
      <c r="M123" s="23"/>
      <c r="N123" s="23"/>
    </row>
    <row r="124" spans="2:15" ht="15" customHeight="1">
      <c r="C124" s="34"/>
      <c r="D124" s="34"/>
      <c r="E124" s="34"/>
      <c r="F124" s="34"/>
      <c r="G124" s="23"/>
      <c r="H124" s="23"/>
      <c r="I124" s="23"/>
      <c r="J124" s="23"/>
      <c r="K124" s="23"/>
      <c r="L124" s="23"/>
      <c r="M124" s="23"/>
      <c r="N124" s="23"/>
    </row>
    <row r="125" spans="2:15" ht="15" customHeight="1">
      <c r="B125" s="19" t="s">
        <v>265</v>
      </c>
      <c r="C125" s="12" t="s">
        <v>192</v>
      </c>
      <c r="N125" s="18">
        <f>+N132</f>
        <v>25.25</v>
      </c>
      <c r="O125" s="17" t="str">
        <f>+N128</f>
        <v>M</v>
      </c>
    </row>
    <row r="126" spans="2:15" ht="15" customHeight="1">
      <c r="B126" s="19"/>
      <c r="N126" s="24"/>
      <c r="O126" s="17"/>
    </row>
    <row r="127" spans="2:15" ht="15" customHeight="1">
      <c r="C127" s="98" t="s">
        <v>21</v>
      </c>
      <c r="D127" s="99"/>
      <c r="E127" s="99"/>
      <c r="F127" s="100"/>
      <c r="G127" s="25" t="s">
        <v>22</v>
      </c>
      <c r="H127" s="25" t="s">
        <v>287</v>
      </c>
      <c r="I127" s="25" t="s">
        <v>24</v>
      </c>
      <c r="J127" s="25" t="s">
        <v>25</v>
      </c>
      <c r="K127" s="25" t="s">
        <v>252</v>
      </c>
      <c r="L127" s="25" t="s">
        <v>27</v>
      </c>
      <c r="M127" s="25" t="s">
        <v>28</v>
      </c>
      <c r="N127" s="25" t="s">
        <v>19</v>
      </c>
    </row>
    <row r="128" spans="2:15" ht="15" customHeight="1">
      <c r="C128" s="101"/>
      <c r="D128" s="102"/>
      <c r="E128" s="102"/>
      <c r="F128" s="103"/>
      <c r="G128" s="25" t="s">
        <v>29</v>
      </c>
      <c r="H128" s="25" t="s">
        <v>30</v>
      </c>
      <c r="I128" s="25" t="s">
        <v>31</v>
      </c>
      <c r="J128" s="25" t="s">
        <v>31</v>
      </c>
      <c r="K128" s="25" t="s">
        <v>31</v>
      </c>
      <c r="L128" s="25" t="s">
        <v>20</v>
      </c>
      <c r="M128" s="25" t="s">
        <v>30</v>
      </c>
      <c r="N128" s="25" t="s">
        <v>31</v>
      </c>
    </row>
    <row r="129" spans="2:15" ht="15" customHeight="1">
      <c r="C129" s="94"/>
      <c r="D129" s="95"/>
      <c r="E129" s="95"/>
      <c r="F129" s="96"/>
      <c r="G129" s="31"/>
      <c r="H129" s="31"/>
      <c r="I129" s="31"/>
      <c r="J129" s="31"/>
      <c r="K129" s="31"/>
      <c r="L129" s="31"/>
      <c r="M129" s="31"/>
      <c r="N129" s="31"/>
    </row>
    <row r="130" spans="2:15" ht="15" customHeight="1">
      <c r="C130" s="94" t="s">
        <v>191</v>
      </c>
      <c r="D130" s="95"/>
      <c r="E130" s="95"/>
      <c r="F130" s="96"/>
      <c r="G130" s="32">
        <v>1</v>
      </c>
      <c r="H130" s="32">
        <v>1</v>
      </c>
      <c r="I130" s="32">
        <f>11.8+13.45</f>
        <v>25.25</v>
      </c>
      <c r="J130" s="32"/>
      <c r="K130" s="32"/>
      <c r="L130" s="32"/>
      <c r="M130" s="32"/>
      <c r="N130" s="31">
        <f>+PRODUCT(G130:M130)</f>
        <v>25.25</v>
      </c>
    </row>
    <row r="131" spans="2:15" ht="15" customHeight="1">
      <c r="C131" s="94"/>
      <c r="D131" s="95"/>
      <c r="E131" s="95"/>
      <c r="F131" s="96"/>
      <c r="G131" s="31"/>
      <c r="H131" s="31"/>
      <c r="I131" s="31"/>
      <c r="J131" s="31"/>
      <c r="K131" s="31"/>
      <c r="L131" s="31"/>
      <c r="M131" s="31"/>
      <c r="N131" s="31"/>
    </row>
    <row r="132" spans="2:15" ht="15" customHeight="1">
      <c r="C132" s="97" t="s">
        <v>15</v>
      </c>
      <c r="D132" s="97"/>
      <c r="E132" s="97"/>
      <c r="F132" s="97"/>
      <c r="G132" s="97"/>
      <c r="H132" s="97"/>
      <c r="I132" s="97"/>
      <c r="J132" s="97"/>
      <c r="K132" s="97"/>
      <c r="L132" s="97"/>
      <c r="M132" s="97"/>
      <c r="N132" s="33">
        <f>SUM(N129:N131)</f>
        <v>25.25</v>
      </c>
    </row>
    <row r="133" spans="2:15" ht="15" customHeight="1">
      <c r="C133" s="34"/>
      <c r="D133" s="34"/>
      <c r="E133" s="34"/>
      <c r="F133" s="34"/>
      <c r="G133" s="23"/>
      <c r="H133" s="23"/>
      <c r="I133" s="23"/>
      <c r="J133" s="23"/>
      <c r="K133" s="23"/>
      <c r="L133" s="23"/>
      <c r="M133" s="23"/>
      <c r="N133" s="23"/>
    </row>
    <row r="134" spans="2:15" ht="15" customHeight="1">
      <c r="B134" s="19" t="s">
        <v>283</v>
      </c>
      <c r="C134" s="12" t="s">
        <v>190</v>
      </c>
      <c r="N134" s="18">
        <f>+N141</f>
        <v>1152.4780000000001</v>
      </c>
      <c r="O134" s="17" t="str">
        <f>+N137</f>
        <v>M2</v>
      </c>
    </row>
    <row r="135" spans="2:15" ht="15" customHeight="1">
      <c r="B135" s="19"/>
      <c r="N135" s="24"/>
      <c r="O135" s="17"/>
    </row>
    <row r="136" spans="2:15" ht="15" customHeight="1">
      <c r="C136" s="98" t="s">
        <v>21</v>
      </c>
      <c r="D136" s="99"/>
      <c r="E136" s="99"/>
      <c r="F136" s="100"/>
      <c r="G136" s="25" t="s">
        <v>22</v>
      </c>
      <c r="H136" s="25" t="s">
        <v>287</v>
      </c>
      <c r="I136" s="25" t="s">
        <v>24</v>
      </c>
      <c r="J136" s="25" t="s">
        <v>25</v>
      </c>
      <c r="K136" s="25" t="s">
        <v>252</v>
      </c>
      <c r="L136" s="25" t="s">
        <v>27</v>
      </c>
      <c r="M136" s="25" t="s">
        <v>28</v>
      </c>
      <c r="N136" s="25" t="s">
        <v>19</v>
      </c>
    </row>
    <row r="137" spans="2:15" ht="15" customHeight="1">
      <c r="C137" s="101"/>
      <c r="D137" s="102"/>
      <c r="E137" s="102"/>
      <c r="F137" s="103"/>
      <c r="G137" s="25" t="s">
        <v>29</v>
      </c>
      <c r="H137" s="25" t="s">
        <v>30</v>
      </c>
      <c r="I137" s="25" t="s">
        <v>31</v>
      </c>
      <c r="J137" s="25" t="s">
        <v>31</v>
      </c>
      <c r="K137" s="25" t="s">
        <v>31</v>
      </c>
      <c r="L137" s="25" t="s">
        <v>20</v>
      </c>
      <c r="M137" s="25" t="s">
        <v>30</v>
      </c>
      <c r="N137" s="25" t="s">
        <v>20</v>
      </c>
    </row>
    <row r="138" spans="2:15" ht="15" customHeight="1">
      <c r="C138" s="94"/>
      <c r="D138" s="95"/>
      <c r="E138" s="95"/>
      <c r="F138" s="96"/>
      <c r="G138" s="31"/>
      <c r="H138" s="31"/>
      <c r="I138" s="31"/>
      <c r="J138" s="31"/>
      <c r="K138" s="31"/>
      <c r="L138" s="31"/>
      <c r="M138" s="31"/>
      <c r="N138" s="31"/>
    </row>
    <row r="139" spans="2:15" ht="15" customHeight="1">
      <c r="C139" s="94" t="s">
        <v>191</v>
      </c>
      <c r="D139" s="95"/>
      <c r="E139" s="95"/>
      <c r="F139" s="96"/>
      <c r="G139" s="32">
        <v>1</v>
      </c>
      <c r="H139" s="32">
        <v>1</v>
      </c>
      <c r="I139" s="32"/>
      <c r="J139" s="32"/>
      <c r="K139" s="32"/>
      <c r="L139" s="32">
        <v>1152.4780000000001</v>
      </c>
      <c r="M139" s="32"/>
      <c r="N139" s="31">
        <f>+PRODUCT(G139:M139)</f>
        <v>1152.4780000000001</v>
      </c>
    </row>
    <row r="140" spans="2:15" ht="15" customHeight="1">
      <c r="C140" s="94"/>
      <c r="D140" s="95"/>
      <c r="E140" s="95"/>
      <c r="F140" s="96"/>
      <c r="G140" s="31"/>
      <c r="H140" s="31"/>
      <c r="I140" s="31"/>
      <c r="J140" s="31"/>
      <c r="K140" s="31"/>
      <c r="L140" s="31"/>
      <c r="M140" s="31"/>
      <c r="N140" s="31"/>
    </row>
    <row r="141" spans="2:15" ht="15" customHeight="1">
      <c r="C141" s="97" t="s">
        <v>15</v>
      </c>
      <c r="D141" s="97"/>
      <c r="E141" s="97"/>
      <c r="F141" s="97"/>
      <c r="G141" s="97"/>
      <c r="H141" s="97"/>
      <c r="I141" s="97"/>
      <c r="J141" s="97"/>
      <c r="K141" s="97"/>
      <c r="L141" s="97"/>
      <c r="M141" s="97"/>
      <c r="N141" s="33">
        <f>SUM(N138:N140)</f>
        <v>1152.4780000000001</v>
      </c>
    </row>
    <row r="142" spans="2:15" ht="15" customHeight="1">
      <c r="C142" s="34"/>
      <c r="D142" s="34"/>
      <c r="E142" s="34"/>
      <c r="F142" s="34"/>
      <c r="G142" s="23"/>
      <c r="H142" s="23"/>
      <c r="I142" s="23"/>
      <c r="J142" s="23"/>
      <c r="K142" s="23"/>
      <c r="L142" s="23"/>
      <c r="M142" s="23"/>
      <c r="N142" s="23"/>
    </row>
    <row r="143" spans="2:15" ht="15" customHeight="1">
      <c r="B143" s="19" t="s">
        <v>284</v>
      </c>
      <c r="C143" s="12" t="s">
        <v>52</v>
      </c>
      <c r="N143" s="18">
        <f>+N155</f>
        <v>231.89052599999999</v>
      </c>
      <c r="O143" s="17" t="str">
        <f>+N146</f>
        <v>M3</v>
      </c>
    </row>
    <row r="144" spans="2:15" ht="15" customHeight="1"/>
    <row r="145" spans="2:15" ht="15" customHeight="1">
      <c r="C145" s="98" t="s">
        <v>21</v>
      </c>
      <c r="D145" s="99"/>
      <c r="E145" s="99"/>
      <c r="F145" s="100"/>
      <c r="G145" s="25" t="s">
        <v>22</v>
      </c>
      <c r="H145" s="25" t="s">
        <v>287</v>
      </c>
      <c r="I145" s="25" t="s">
        <v>24</v>
      </c>
      <c r="J145" s="25" t="s">
        <v>25</v>
      </c>
      <c r="K145" s="25" t="s">
        <v>252</v>
      </c>
      <c r="L145" s="25" t="s">
        <v>27</v>
      </c>
      <c r="M145" s="25" t="s">
        <v>28</v>
      </c>
      <c r="N145" s="25" t="s">
        <v>19</v>
      </c>
    </row>
    <row r="146" spans="2:15" ht="15" customHeight="1">
      <c r="C146" s="101"/>
      <c r="D146" s="102"/>
      <c r="E146" s="102"/>
      <c r="F146" s="103"/>
      <c r="G146" s="25" t="s">
        <v>29</v>
      </c>
      <c r="H146" s="25" t="s">
        <v>30</v>
      </c>
      <c r="I146" s="25" t="s">
        <v>31</v>
      </c>
      <c r="J146" s="25" t="s">
        <v>31</v>
      </c>
      <c r="K146" s="25" t="s">
        <v>31</v>
      </c>
      <c r="L146" s="25" t="s">
        <v>20</v>
      </c>
      <c r="M146" s="25" t="s">
        <v>30</v>
      </c>
      <c r="N146" s="25" t="s">
        <v>42</v>
      </c>
    </row>
    <row r="147" spans="2:15" ht="15" customHeight="1">
      <c r="C147" s="94"/>
      <c r="D147" s="95"/>
      <c r="E147" s="95"/>
      <c r="F147" s="96"/>
      <c r="G147" s="31"/>
      <c r="H147" s="31"/>
      <c r="I147" s="31"/>
      <c r="J147" s="31"/>
      <c r="K147" s="31"/>
      <c r="L147" s="31"/>
      <c r="M147" s="31"/>
      <c r="N147" s="31"/>
    </row>
    <row r="148" spans="2:15" ht="15" customHeight="1">
      <c r="C148" s="94" t="s">
        <v>41</v>
      </c>
      <c r="D148" s="95"/>
      <c r="E148" s="95"/>
      <c r="F148" s="96"/>
      <c r="G148" s="32">
        <v>1</v>
      </c>
      <c r="H148" s="32">
        <v>1</v>
      </c>
      <c r="I148" s="32"/>
      <c r="J148" s="32"/>
      <c r="K148" s="32">
        <v>0.1</v>
      </c>
      <c r="L148" s="35">
        <f>+N35</f>
        <v>598.93499999999995</v>
      </c>
      <c r="M148" s="32">
        <v>1.3</v>
      </c>
      <c r="N148" s="31">
        <f>+PRODUCT(G148:M148)</f>
        <v>77.861549999999994</v>
      </c>
    </row>
    <row r="149" spans="2:15" ht="15" customHeight="1">
      <c r="C149" s="94" t="s">
        <v>285</v>
      </c>
      <c r="D149" s="95"/>
      <c r="E149" s="95"/>
      <c r="F149" s="96"/>
      <c r="G149" s="32">
        <v>1</v>
      </c>
      <c r="H149" s="32">
        <v>1</v>
      </c>
      <c r="I149" s="32"/>
      <c r="J149" s="32"/>
      <c r="K149" s="32">
        <v>0.1</v>
      </c>
      <c r="L149" s="35">
        <f>+N49</f>
        <v>233.87200000000001</v>
      </c>
      <c r="M149" s="32">
        <v>1.3</v>
      </c>
      <c r="N149" s="31">
        <f>+PRODUCT(G149:M149)</f>
        <v>30.403360000000006</v>
      </c>
    </row>
    <row r="150" spans="2:15" ht="15" customHeight="1">
      <c r="C150" s="94" t="s">
        <v>286</v>
      </c>
      <c r="D150" s="95"/>
      <c r="E150" s="95"/>
      <c r="F150" s="96"/>
      <c r="G150" s="32">
        <v>1</v>
      </c>
      <c r="H150" s="32">
        <v>1</v>
      </c>
      <c r="I150" s="32"/>
      <c r="J150" s="32"/>
      <c r="K150" s="32">
        <v>0.05</v>
      </c>
      <c r="L150" s="35">
        <f>+N77</f>
        <v>29.803999999999998</v>
      </c>
      <c r="M150" s="32">
        <v>1.3</v>
      </c>
      <c r="N150" s="31">
        <f>+PRODUCT(G150:M150)</f>
        <v>1.93726</v>
      </c>
    </row>
    <row r="151" spans="2:15" ht="15" customHeight="1">
      <c r="C151" s="28" t="s">
        <v>45</v>
      </c>
      <c r="D151" s="29"/>
      <c r="E151" s="29"/>
      <c r="F151" s="30"/>
      <c r="G151" s="32">
        <v>1</v>
      </c>
      <c r="H151" s="32">
        <v>1</v>
      </c>
      <c r="I151" s="31">
        <f>+N113</f>
        <v>182.66299999999998</v>
      </c>
      <c r="J151" s="32">
        <v>0.5</v>
      </c>
      <c r="K151" s="32">
        <v>0.15</v>
      </c>
      <c r="L151" s="35"/>
      <c r="M151" s="32">
        <v>1.3</v>
      </c>
      <c r="N151" s="31">
        <f>+PRODUCT(G151:M151)</f>
        <v>17.809642499999999</v>
      </c>
    </row>
    <row r="152" spans="2:15" ht="15" customHeight="1">
      <c r="C152" s="28" t="s">
        <v>142</v>
      </c>
      <c r="D152" s="29"/>
      <c r="E152" s="29"/>
      <c r="F152" s="30"/>
      <c r="G152" s="32">
        <v>1</v>
      </c>
      <c r="H152" s="32">
        <v>1</v>
      </c>
      <c r="I152" s="31">
        <f>+N115</f>
        <v>396.67099999999999</v>
      </c>
      <c r="J152" s="32">
        <v>0.3</v>
      </c>
      <c r="K152" s="32">
        <v>0.15</v>
      </c>
      <c r="L152" s="35"/>
      <c r="M152" s="32">
        <v>1.3</v>
      </c>
      <c r="N152" s="31">
        <f t="shared" ref="N152:N153" si="3">+PRODUCT(G152:M152)</f>
        <v>23.205253499999994</v>
      </c>
    </row>
    <row r="153" spans="2:15" ht="15" customHeight="1">
      <c r="C153" s="28" t="s">
        <v>194</v>
      </c>
      <c r="D153" s="29"/>
      <c r="E153" s="29"/>
      <c r="F153" s="30"/>
      <c r="G153" s="32">
        <v>1</v>
      </c>
      <c r="H153" s="32">
        <v>1</v>
      </c>
      <c r="I153" s="32"/>
      <c r="J153" s="32"/>
      <c r="K153" s="32">
        <v>0.05</v>
      </c>
      <c r="L153" s="35">
        <f>+N134</f>
        <v>1152.4780000000001</v>
      </c>
      <c r="M153" s="32">
        <v>1.4</v>
      </c>
      <c r="N153" s="31">
        <f t="shared" si="3"/>
        <v>80.673460000000006</v>
      </c>
    </row>
    <row r="154" spans="2:15" ht="15" customHeight="1">
      <c r="C154" s="94"/>
      <c r="D154" s="95"/>
      <c r="E154" s="95"/>
      <c r="F154" s="96"/>
      <c r="G154" s="31"/>
      <c r="H154" s="31"/>
      <c r="I154" s="31"/>
      <c r="J154" s="31"/>
      <c r="K154" s="31"/>
      <c r="L154" s="31"/>
      <c r="M154" s="31"/>
      <c r="N154" s="31"/>
    </row>
    <row r="155" spans="2:15" ht="15" customHeight="1">
      <c r="C155" s="97" t="s">
        <v>15</v>
      </c>
      <c r="D155" s="97"/>
      <c r="E155" s="97"/>
      <c r="F155" s="97"/>
      <c r="G155" s="97"/>
      <c r="H155" s="97"/>
      <c r="I155" s="97"/>
      <c r="J155" s="97"/>
      <c r="K155" s="97"/>
      <c r="L155" s="97"/>
      <c r="M155" s="97"/>
      <c r="N155" s="33">
        <f>SUM(N147:N154)</f>
        <v>231.89052599999999</v>
      </c>
    </row>
    <row r="156" spans="2:15" ht="15" customHeight="1"/>
    <row r="157" spans="2:15" ht="15" customHeight="1">
      <c r="B157" s="15" t="s">
        <v>59</v>
      </c>
      <c r="C157" s="16" t="s">
        <v>54</v>
      </c>
      <c r="N157" s="18"/>
      <c r="O157" s="17"/>
    </row>
    <row r="158" spans="2:15" ht="15" customHeight="1">
      <c r="B158" s="19"/>
      <c r="N158" s="24"/>
      <c r="O158" s="17"/>
    </row>
    <row r="159" spans="2:15" ht="15" customHeight="1">
      <c r="B159" s="19" t="s">
        <v>266</v>
      </c>
      <c r="C159" s="12" t="s">
        <v>346</v>
      </c>
      <c r="N159" s="18">
        <f>+N171</f>
        <v>2200.4902000000002</v>
      </c>
      <c r="O159" s="17" t="str">
        <f>+N162</f>
        <v>M2</v>
      </c>
    </row>
    <row r="160" spans="2:15" ht="15" customHeight="1">
      <c r="B160" s="19"/>
      <c r="N160" s="24"/>
      <c r="O160" s="17"/>
    </row>
    <row r="161" spans="2:14" ht="15" customHeight="1">
      <c r="C161" s="98" t="s">
        <v>21</v>
      </c>
      <c r="D161" s="99"/>
      <c r="E161" s="99"/>
      <c r="F161" s="100"/>
      <c r="G161" s="25" t="s">
        <v>22</v>
      </c>
      <c r="H161" s="25" t="s">
        <v>287</v>
      </c>
      <c r="I161" s="25" t="s">
        <v>24</v>
      </c>
      <c r="J161" s="25" t="s">
        <v>25</v>
      </c>
      <c r="K161" s="25" t="s">
        <v>252</v>
      </c>
      <c r="L161" s="25" t="s">
        <v>27</v>
      </c>
      <c r="M161" s="25" t="s">
        <v>28</v>
      </c>
      <c r="N161" s="25" t="s">
        <v>19</v>
      </c>
    </row>
    <row r="162" spans="2:14" ht="15" customHeight="1">
      <c r="B162" s="19"/>
      <c r="C162" s="101"/>
      <c r="D162" s="102"/>
      <c r="E162" s="102"/>
      <c r="F162" s="103"/>
      <c r="G162" s="25" t="s">
        <v>29</v>
      </c>
      <c r="H162" s="25" t="s">
        <v>30</v>
      </c>
      <c r="I162" s="25" t="s">
        <v>31</v>
      </c>
      <c r="J162" s="25" t="s">
        <v>31</v>
      </c>
      <c r="K162" s="25" t="s">
        <v>31</v>
      </c>
      <c r="L162" s="25" t="s">
        <v>20</v>
      </c>
      <c r="M162" s="25" t="s">
        <v>30</v>
      </c>
      <c r="N162" s="25" t="s">
        <v>20</v>
      </c>
    </row>
    <row r="163" spans="2:14" ht="15" customHeight="1">
      <c r="B163" s="19"/>
      <c r="C163" s="94" t="s">
        <v>55</v>
      </c>
      <c r="D163" s="95"/>
      <c r="E163" s="95"/>
      <c r="F163" s="96"/>
      <c r="G163" s="31"/>
      <c r="H163" s="31"/>
      <c r="I163" s="31"/>
      <c r="J163" s="31"/>
      <c r="K163" s="31"/>
      <c r="L163" s="31"/>
      <c r="M163" s="31"/>
      <c r="N163" s="31"/>
    </row>
    <row r="164" spans="2:14" ht="15" customHeight="1">
      <c r="B164" s="19"/>
      <c r="C164" s="28" t="s">
        <v>347</v>
      </c>
      <c r="D164" s="29"/>
      <c r="E164" s="29"/>
      <c r="F164" s="30"/>
      <c r="G164" s="32">
        <v>1</v>
      </c>
      <c r="H164" s="32">
        <v>1</v>
      </c>
      <c r="I164" s="32"/>
      <c r="J164" s="32"/>
      <c r="K164" s="32"/>
      <c r="L164" s="35">
        <f>+VER!N53</f>
        <v>507.47699999999998</v>
      </c>
      <c r="M164" s="32"/>
      <c r="N164" s="31">
        <f t="shared" ref="N164:N169" si="4">+PRODUCT(G164:M164)</f>
        <v>507.47699999999998</v>
      </c>
    </row>
    <row r="165" spans="2:14" ht="15" customHeight="1">
      <c r="B165" s="19"/>
      <c r="C165" s="28" t="s">
        <v>348</v>
      </c>
      <c r="D165" s="29"/>
      <c r="E165" s="29"/>
      <c r="F165" s="30"/>
      <c r="G165" s="32">
        <v>1</v>
      </c>
      <c r="H165" s="32">
        <v>1</v>
      </c>
      <c r="I165" s="32"/>
      <c r="J165" s="32"/>
      <c r="K165" s="32"/>
      <c r="L165" s="35">
        <f>+VER!N196</f>
        <v>113.22199999999999</v>
      </c>
      <c r="M165" s="32"/>
      <c r="N165" s="31">
        <f t="shared" si="4"/>
        <v>113.22199999999999</v>
      </c>
    </row>
    <row r="166" spans="2:14" ht="15" customHeight="1">
      <c r="B166" s="19"/>
      <c r="C166" s="28" t="s">
        <v>349</v>
      </c>
      <c r="D166" s="29"/>
      <c r="E166" s="29"/>
      <c r="F166" s="30"/>
      <c r="G166" s="32">
        <v>1</v>
      </c>
      <c r="H166" s="32">
        <v>1</v>
      </c>
      <c r="I166" s="32"/>
      <c r="J166" s="32"/>
      <c r="K166" s="32"/>
      <c r="L166" s="35">
        <f>+VER!N324</f>
        <v>351.17900000000003</v>
      </c>
      <c r="M166" s="32"/>
      <c r="N166" s="31">
        <f t="shared" si="4"/>
        <v>351.17900000000003</v>
      </c>
    </row>
    <row r="167" spans="2:14" ht="15" customHeight="1">
      <c r="B167" s="19"/>
      <c r="C167" s="28" t="s">
        <v>44</v>
      </c>
      <c r="D167" s="29"/>
      <c r="E167" s="29"/>
      <c r="F167" s="30"/>
      <c r="G167" s="32">
        <v>1</v>
      </c>
      <c r="H167" s="32">
        <v>1</v>
      </c>
      <c r="I167" s="32"/>
      <c r="J167" s="32"/>
      <c r="K167" s="32"/>
      <c r="L167" s="35">
        <f>+SARDINELES!I31*0.15+SARDINELES!I134*0.15</f>
        <v>91.666200000000003</v>
      </c>
      <c r="M167" s="32"/>
      <c r="N167" s="31">
        <f t="shared" si="4"/>
        <v>91.666200000000003</v>
      </c>
    </row>
    <row r="168" spans="2:14" ht="15" customHeight="1">
      <c r="B168" s="19"/>
      <c r="C168" s="28" t="s">
        <v>194</v>
      </c>
      <c r="D168" s="29"/>
      <c r="E168" s="29"/>
      <c r="F168" s="30"/>
      <c r="G168" s="32">
        <v>1</v>
      </c>
      <c r="H168" s="32">
        <v>1</v>
      </c>
      <c r="I168" s="32"/>
      <c r="J168" s="32"/>
      <c r="K168" s="32"/>
      <c r="L168" s="35">
        <f>+PAVPAIS!N43</f>
        <v>1050.615</v>
      </c>
      <c r="M168" s="32"/>
      <c r="N168" s="31">
        <f t="shared" si="4"/>
        <v>1050.615</v>
      </c>
    </row>
    <row r="169" spans="2:14" ht="15" customHeight="1">
      <c r="B169" s="19"/>
      <c r="C169" s="28" t="s">
        <v>246</v>
      </c>
      <c r="D169" s="29"/>
      <c r="E169" s="29"/>
      <c r="F169" s="30"/>
      <c r="G169" s="32">
        <v>1</v>
      </c>
      <c r="H169" s="32">
        <v>1</v>
      </c>
      <c r="I169" s="32"/>
      <c r="J169" s="32"/>
      <c r="K169" s="32"/>
      <c r="L169" s="35">
        <f>+PAVPAIS!N163</f>
        <v>86.331000000000003</v>
      </c>
      <c r="M169" s="32"/>
      <c r="N169" s="31">
        <f t="shared" si="4"/>
        <v>86.331000000000003</v>
      </c>
    </row>
    <row r="170" spans="2:14" ht="15" customHeight="1">
      <c r="B170" s="19"/>
      <c r="C170" s="94"/>
      <c r="D170" s="95"/>
      <c r="E170" s="95"/>
      <c r="F170" s="96"/>
      <c r="G170" s="31"/>
      <c r="H170" s="31"/>
      <c r="I170" s="31"/>
      <c r="J170" s="31"/>
      <c r="K170" s="31"/>
      <c r="L170" s="31"/>
      <c r="M170" s="31"/>
      <c r="N170" s="31"/>
    </row>
    <row r="171" spans="2:14" ht="15" customHeight="1">
      <c r="B171" s="19"/>
      <c r="C171" s="97" t="s">
        <v>15</v>
      </c>
      <c r="D171" s="97"/>
      <c r="E171" s="97"/>
      <c r="F171" s="97"/>
      <c r="G171" s="97"/>
      <c r="H171" s="97"/>
      <c r="I171" s="97"/>
      <c r="J171" s="97"/>
      <c r="K171" s="97"/>
      <c r="L171" s="97"/>
      <c r="M171" s="97"/>
      <c r="N171" s="33">
        <f>SUM(N163:N170)</f>
        <v>2200.4902000000002</v>
      </c>
    </row>
    <row r="172" spans="2:14" ht="15" customHeight="1"/>
    <row r="173" spans="2:14" ht="15" customHeight="1"/>
    <row r="174" spans="2:14" ht="15" customHeight="1"/>
    <row r="175" spans="2:14" ht="15" customHeight="1"/>
    <row r="176" spans="2:14"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sheetData>
  <mergeCells count="78">
    <mergeCell ref="C111:F111"/>
    <mergeCell ref="C106:F106"/>
    <mergeCell ref="C107:F107"/>
    <mergeCell ref="C108:F108"/>
    <mergeCell ref="C109:F109"/>
    <mergeCell ref="C110:F110"/>
    <mergeCell ref="C101:F101"/>
    <mergeCell ref="C102:F102"/>
    <mergeCell ref="C103:F103"/>
    <mergeCell ref="C104:F104"/>
    <mergeCell ref="C105:F105"/>
    <mergeCell ref="C96:F96"/>
    <mergeCell ref="C97:F97"/>
    <mergeCell ref="C98:F98"/>
    <mergeCell ref="C99:F99"/>
    <mergeCell ref="C100:F100"/>
    <mergeCell ref="C84:M84"/>
    <mergeCell ref="C149:F149"/>
    <mergeCell ref="C150:F150"/>
    <mergeCell ref="C75:M75"/>
    <mergeCell ref="C79:F79"/>
    <mergeCell ref="C80:F80"/>
    <mergeCell ref="C81:F81"/>
    <mergeCell ref="C82:F82"/>
    <mergeCell ref="C122:M122"/>
    <mergeCell ref="C117:F117"/>
    <mergeCell ref="C118:F118"/>
    <mergeCell ref="C119:F119"/>
    <mergeCell ref="C120:F120"/>
    <mergeCell ref="C121:F121"/>
    <mergeCell ref="C141:M141"/>
    <mergeCell ref="C137:F137"/>
    <mergeCell ref="C51:F51"/>
    <mergeCell ref="C52:F52"/>
    <mergeCell ref="C53:F53"/>
    <mergeCell ref="C74:F74"/>
    <mergeCell ref="C83:F83"/>
    <mergeCell ref="C88:F88"/>
    <mergeCell ref="C89:F89"/>
    <mergeCell ref="C90:F90"/>
    <mergeCell ref="C132:M132"/>
    <mergeCell ref="C136:F136"/>
    <mergeCell ref="C91:F91"/>
    <mergeCell ref="C112:F112"/>
    <mergeCell ref="C127:F127"/>
    <mergeCell ref="C128:F128"/>
    <mergeCell ref="C129:F129"/>
    <mergeCell ref="C130:F130"/>
    <mergeCell ref="C131:F131"/>
    <mergeCell ref="C92:F92"/>
    <mergeCell ref="C93:F93"/>
    <mergeCell ref="C94:F94"/>
    <mergeCell ref="C95:F95"/>
    <mergeCell ref="B1:M1"/>
    <mergeCell ref="N1:O5"/>
    <mergeCell ref="B2:M4"/>
    <mergeCell ref="B5:M5"/>
    <mergeCell ref="C47:M47"/>
    <mergeCell ref="C37:F37"/>
    <mergeCell ref="C38:F38"/>
    <mergeCell ref="C39:F39"/>
    <mergeCell ref="C46:F46"/>
    <mergeCell ref="C21:M21"/>
    <mergeCell ref="C155:M155"/>
    <mergeCell ref="C145:F145"/>
    <mergeCell ref="C146:F146"/>
    <mergeCell ref="C170:F170"/>
    <mergeCell ref="C171:M171"/>
    <mergeCell ref="C163:F163"/>
    <mergeCell ref="C161:F161"/>
    <mergeCell ref="C162:F162"/>
    <mergeCell ref="C140:F140"/>
    <mergeCell ref="C113:M113"/>
    <mergeCell ref="C147:F147"/>
    <mergeCell ref="C148:F148"/>
    <mergeCell ref="C154:F154"/>
    <mergeCell ref="C138:F138"/>
    <mergeCell ref="C139:F139"/>
  </mergeCells>
  <phoneticPr fontId="8" type="noConversion"/>
  <pageMargins left="0.59055118110236227" right="0.59055118110236227" top="0.59055118110236227" bottom="0.59055118110236227" header="0" footer="0"/>
  <pageSetup paperSize="9" fitToHeight="0" orientation="portrait" r:id="rId1"/>
  <headerFooter alignWithMargins="0">
    <oddHeader xml:space="preserve">&amp;C
</oddHeader>
  </headerFooter>
  <rowBreaks count="1" manualBreakCount="1">
    <brk id="597" min="1" max="14" man="1"/>
  </rowBreaks>
  <ignoredErrors>
    <ignoredError sqref="B7:B16" numberStoredAsText="1"/>
  </ignoredErrors>
  <drawing r:id="rId2"/>
  <legacyDrawing r:id="rId3"/>
  <legacyDrawingHF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5B7C9-9E9B-4B65-A615-38CB052EAC43}">
  <dimension ref="B1:Q496"/>
  <sheetViews>
    <sheetView showGridLines="0" view="pageBreakPreview" zoomScale="130" zoomScaleNormal="100" zoomScaleSheetLayoutView="130" workbookViewId="0">
      <selection activeCell="C13" sqref="C13:N13"/>
    </sheetView>
  </sheetViews>
  <sheetFormatPr baseColWidth="10" defaultColWidth="6.6640625" defaultRowHeight="12.6" customHeight="1"/>
  <cols>
    <col min="1" max="1" width="9.6640625" style="11" customWidth="1"/>
    <col min="2" max="3" width="5.77734375" style="12" customWidth="1"/>
    <col min="4" max="4" width="5.77734375" style="11" customWidth="1"/>
    <col min="5" max="8" width="6.77734375" style="11" customWidth="1"/>
    <col min="9" max="9" width="4.77734375" style="11" customWidth="1"/>
    <col min="10" max="15" width="6.77734375" style="11" customWidth="1"/>
    <col min="16" max="16384" width="6.6640625" style="11"/>
  </cols>
  <sheetData>
    <row r="1" spans="2:17" ht="15" customHeight="1">
      <c r="B1" s="73" t="str">
        <f>+CAR!C10</f>
        <v>MUNICIPALIDAD DISTRITAL DE COMAS</v>
      </c>
      <c r="C1" s="74"/>
      <c r="D1" s="74"/>
      <c r="E1" s="74"/>
      <c r="F1" s="74"/>
      <c r="G1" s="74"/>
      <c r="H1" s="74"/>
      <c r="I1" s="74"/>
      <c r="J1" s="74"/>
      <c r="K1" s="74"/>
      <c r="L1" s="74"/>
      <c r="M1" s="75"/>
      <c r="N1" s="76"/>
      <c r="O1" s="77"/>
    </row>
    <row r="2" spans="2:17" ht="15" customHeight="1">
      <c r="B2" s="82" t="str">
        <f>+CAR!C13</f>
        <v xml:space="preserve">"MEJORAMIENTO DEL SERVICIO DE MOVILIDAD URBANA EN EL JR. GENERAL CORDOVA EN EL TRAMO JR. BARTOLOME HERRERA HASTA EL JR JOSÉ OLAYA DEL DISTRITO DE COMAS DE LA PROVINCIA DE LIMA DEL DEPARTAMENTO DE LIMA" CON CUI N° 2709965" </v>
      </c>
      <c r="C2" s="83"/>
      <c r="D2" s="83"/>
      <c r="E2" s="83"/>
      <c r="F2" s="83"/>
      <c r="G2" s="83"/>
      <c r="H2" s="83"/>
      <c r="I2" s="83"/>
      <c r="J2" s="83"/>
      <c r="K2" s="83"/>
      <c r="L2" s="83"/>
      <c r="M2" s="84"/>
      <c r="N2" s="78"/>
      <c r="O2" s="79"/>
      <c r="Q2" s="12"/>
    </row>
    <row r="3" spans="2:17" ht="15" customHeight="1">
      <c r="B3" s="85"/>
      <c r="C3" s="86"/>
      <c r="D3" s="86"/>
      <c r="E3" s="86"/>
      <c r="F3" s="86"/>
      <c r="G3" s="86"/>
      <c r="H3" s="86"/>
      <c r="I3" s="86"/>
      <c r="J3" s="86"/>
      <c r="K3" s="86"/>
      <c r="L3" s="86"/>
      <c r="M3" s="87"/>
      <c r="N3" s="78"/>
      <c r="O3" s="79"/>
    </row>
    <row r="4" spans="2:17" ht="15" customHeight="1">
      <c r="B4" s="88"/>
      <c r="C4" s="89"/>
      <c r="D4" s="89"/>
      <c r="E4" s="89"/>
      <c r="F4" s="89"/>
      <c r="G4" s="89"/>
      <c r="H4" s="89"/>
      <c r="I4" s="89"/>
      <c r="J4" s="89"/>
      <c r="K4" s="89"/>
      <c r="L4" s="89"/>
      <c r="M4" s="90"/>
      <c r="N4" s="78"/>
      <c r="O4" s="79"/>
    </row>
    <row r="5" spans="2:17" ht="15" customHeight="1">
      <c r="B5" s="73" t="str">
        <f>+CAR!C16</f>
        <v>METRADOS</v>
      </c>
      <c r="C5" s="74"/>
      <c r="D5" s="74"/>
      <c r="E5" s="74"/>
      <c r="F5" s="74"/>
      <c r="G5" s="74"/>
      <c r="H5" s="74"/>
      <c r="I5" s="74"/>
      <c r="J5" s="74"/>
      <c r="K5" s="74"/>
      <c r="L5" s="74"/>
      <c r="M5" s="75"/>
      <c r="N5" s="80"/>
      <c r="O5" s="81"/>
    </row>
    <row r="6" spans="2:17" ht="15" customHeight="1">
      <c r="B6" s="13"/>
      <c r="C6" s="13"/>
      <c r="D6" s="13"/>
      <c r="E6" s="13"/>
      <c r="F6" s="13"/>
      <c r="G6" s="13"/>
      <c r="H6" s="13"/>
      <c r="I6" s="13"/>
      <c r="J6" s="13"/>
      <c r="K6" s="13"/>
      <c r="L6" s="13"/>
      <c r="M6" s="14"/>
      <c r="N6" s="14"/>
      <c r="O6" s="14"/>
    </row>
    <row r="7" spans="2:17" ht="15" customHeight="1">
      <c r="B7" s="15"/>
      <c r="C7" s="16"/>
      <c r="D7" s="16"/>
      <c r="E7" s="16"/>
      <c r="F7" s="16"/>
      <c r="G7" s="16"/>
      <c r="H7" s="16"/>
      <c r="I7" s="16"/>
      <c r="J7" s="16"/>
      <c r="K7" s="16"/>
      <c r="L7" s="16"/>
      <c r="M7" s="16"/>
      <c r="N7" s="17"/>
      <c r="O7" s="17"/>
    </row>
    <row r="8" spans="2:17" ht="15" customHeight="1">
      <c r="B8" s="15"/>
      <c r="C8" s="16"/>
      <c r="D8" s="17"/>
      <c r="E8" s="17"/>
      <c r="F8" s="17"/>
      <c r="G8" s="17"/>
      <c r="H8" s="17"/>
      <c r="I8" s="17"/>
      <c r="J8" s="17"/>
      <c r="K8" s="17"/>
      <c r="L8" s="17"/>
      <c r="M8" s="17"/>
      <c r="N8" s="18"/>
      <c r="O8" s="18"/>
      <c r="P8" s="12"/>
    </row>
    <row r="9" spans="2:17" ht="15" customHeight="1">
      <c r="B9" s="15"/>
      <c r="C9" s="16"/>
      <c r="D9" s="17"/>
      <c r="E9" s="17"/>
      <c r="F9" s="17"/>
      <c r="G9" s="17"/>
      <c r="H9" s="17"/>
      <c r="I9" s="17"/>
      <c r="J9" s="17"/>
      <c r="K9" s="17"/>
      <c r="L9" s="17"/>
      <c r="M9" s="17"/>
      <c r="N9" s="18"/>
      <c r="O9" s="18"/>
      <c r="P9" s="12"/>
    </row>
    <row r="10" spans="2:17" ht="15" customHeight="1">
      <c r="B10" s="15"/>
      <c r="C10" s="16"/>
      <c r="D10" s="17"/>
      <c r="E10" s="17"/>
      <c r="F10" s="17"/>
      <c r="G10" s="17"/>
      <c r="H10" s="17"/>
      <c r="I10" s="17"/>
      <c r="J10" s="17"/>
      <c r="K10" s="17"/>
      <c r="L10" s="17"/>
      <c r="M10" s="17"/>
      <c r="N10" s="18"/>
      <c r="O10" s="18"/>
      <c r="P10" s="12"/>
    </row>
    <row r="11" spans="2:17" ht="15" customHeight="1">
      <c r="B11" s="15"/>
      <c r="C11" s="16"/>
      <c r="D11" s="17"/>
      <c r="E11" s="17"/>
      <c r="F11" s="17"/>
      <c r="G11" s="17"/>
      <c r="H11" s="17"/>
      <c r="I11" s="17"/>
      <c r="J11" s="17"/>
      <c r="K11" s="17"/>
      <c r="L11" s="17"/>
      <c r="M11" s="17"/>
      <c r="N11" s="18"/>
      <c r="O11" s="18"/>
      <c r="P11" s="12"/>
    </row>
    <row r="12" spans="2:17" ht="15" customHeight="1">
      <c r="B12" s="15"/>
      <c r="C12" s="16"/>
      <c r="D12" s="17"/>
      <c r="E12" s="17"/>
      <c r="F12" s="17"/>
      <c r="G12" s="17"/>
      <c r="H12" s="17"/>
      <c r="I12" s="17"/>
      <c r="J12" s="17"/>
      <c r="K12" s="17"/>
      <c r="L12" s="17"/>
      <c r="M12" s="17"/>
      <c r="N12" s="18"/>
      <c r="O12" s="18"/>
      <c r="P12" s="12"/>
    </row>
    <row r="13" spans="2:17" ht="15" customHeight="1">
      <c r="B13" s="17"/>
      <c r="C13" s="16"/>
      <c r="D13" s="17"/>
      <c r="E13" s="17"/>
      <c r="F13" s="17"/>
      <c r="G13" s="17"/>
      <c r="H13" s="17"/>
      <c r="I13" s="17"/>
      <c r="J13" s="17"/>
      <c r="K13" s="17"/>
      <c r="L13" s="17"/>
      <c r="M13" s="17"/>
      <c r="N13" s="18"/>
      <c r="O13" s="18"/>
      <c r="P13" s="12"/>
    </row>
    <row r="14" spans="2:17" ht="15" customHeight="1">
      <c r="B14" s="15"/>
      <c r="C14" s="16"/>
      <c r="D14" s="17"/>
      <c r="E14" s="17"/>
      <c r="F14" s="17"/>
      <c r="G14" s="17"/>
      <c r="H14" s="17"/>
      <c r="I14" s="17"/>
      <c r="J14" s="17"/>
      <c r="K14" s="17"/>
      <c r="L14" s="17"/>
      <c r="M14" s="17"/>
      <c r="N14" s="18"/>
      <c r="O14" s="18"/>
      <c r="P14" s="12"/>
      <c r="Q14" s="12"/>
    </row>
    <row r="15" spans="2:17" ht="15" customHeight="1">
      <c r="B15" s="17"/>
      <c r="C15" s="16"/>
      <c r="D15" s="17"/>
      <c r="E15" s="17"/>
      <c r="F15" s="17"/>
      <c r="G15" s="17"/>
      <c r="H15" s="17"/>
      <c r="I15" s="17"/>
      <c r="J15" s="17"/>
      <c r="K15" s="17"/>
      <c r="L15" s="17"/>
      <c r="M15" s="17"/>
      <c r="N15" s="18"/>
      <c r="O15" s="18"/>
      <c r="P15" s="12"/>
    </row>
    <row r="16" spans="2:17" ht="15" customHeight="1">
      <c r="B16" s="15"/>
      <c r="C16" s="16"/>
      <c r="D16" s="17"/>
      <c r="E16" s="17"/>
      <c r="F16" s="17"/>
      <c r="G16" s="17"/>
      <c r="H16" s="17"/>
      <c r="I16" s="17"/>
      <c r="J16" s="17"/>
      <c r="K16" s="17"/>
      <c r="L16" s="17"/>
      <c r="M16" s="17"/>
      <c r="N16" s="18"/>
      <c r="O16" s="18"/>
      <c r="P16" s="12"/>
    </row>
    <row r="17" spans="2:16" ht="15" customHeight="1">
      <c r="B17" s="17"/>
      <c r="C17" s="72" t="s">
        <v>189</v>
      </c>
      <c r="D17" s="72"/>
      <c r="E17" s="72"/>
      <c r="F17" s="72"/>
      <c r="G17" s="72"/>
      <c r="H17" s="72"/>
      <c r="I17" s="72"/>
      <c r="J17" s="72"/>
      <c r="K17" s="72"/>
      <c r="L17" s="72"/>
      <c r="M17" s="72"/>
      <c r="N17" s="72"/>
      <c r="O17" s="17"/>
      <c r="P17" s="12"/>
    </row>
    <row r="18" spans="2:16" ht="15" customHeight="1">
      <c r="B18" s="15"/>
      <c r="C18" s="72"/>
      <c r="D18" s="72"/>
      <c r="E18" s="72"/>
      <c r="F18" s="72"/>
      <c r="G18" s="72"/>
      <c r="H18" s="72"/>
      <c r="I18" s="72"/>
      <c r="J18" s="72"/>
      <c r="K18" s="72"/>
      <c r="L18" s="72"/>
      <c r="M18" s="72"/>
      <c r="N18" s="72"/>
      <c r="O18" s="18"/>
      <c r="P18" s="12"/>
    </row>
    <row r="19" spans="2:16" ht="40.049999999999997" customHeight="1">
      <c r="C19" s="72"/>
      <c r="D19" s="72"/>
      <c r="E19" s="72"/>
      <c r="F19" s="72"/>
      <c r="G19" s="72"/>
      <c r="H19" s="72"/>
      <c r="I19" s="72"/>
      <c r="J19" s="72"/>
      <c r="K19" s="72"/>
      <c r="L19" s="72"/>
      <c r="M19" s="72"/>
      <c r="N19" s="72"/>
      <c r="P19" s="12"/>
    </row>
    <row r="20" spans="2:16" ht="40.049999999999997" customHeight="1">
      <c r="B20" s="19"/>
      <c r="C20" s="72"/>
      <c r="D20" s="72"/>
      <c r="E20" s="72"/>
      <c r="F20" s="72"/>
      <c r="G20" s="72"/>
      <c r="H20" s="72"/>
      <c r="I20" s="72"/>
      <c r="J20" s="72"/>
      <c r="K20" s="72"/>
      <c r="L20" s="72"/>
      <c r="M20" s="72"/>
      <c r="N20" s="72"/>
      <c r="O20" s="18"/>
      <c r="P20" s="12"/>
    </row>
    <row r="21" spans="2:16" ht="15" customHeight="1">
      <c r="B21" s="11"/>
      <c r="N21" s="18"/>
      <c r="O21" s="18"/>
      <c r="P21" s="12"/>
    </row>
    <row r="22" spans="2:16" ht="15" customHeight="1">
      <c r="B22" s="19"/>
      <c r="N22" s="18"/>
      <c r="O22" s="18"/>
      <c r="P22" s="12"/>
    </row>
    <row r="23" spans="2:16" ht="15" customHeight="1">
      <c r="B23" s="11"/>
      <c r="N23" s="18"/>
      <c r="O23" s="18"/>
      <c r="P23" s="12"/>
    </row>
    <row r="24" spans="2:16" ht="15" customHeight="1">
      <c r="B24" s="11"/>
      <c r="N24" s="18"/>
      <c r="O24" s="18"/>
      <c r="P24" s="12"/>
    </row>
    <row r="25" spans="2:16" ht="15" customHeight="1">
      <c r="B25" s="11"/>
      <c r="N25" s="18"/>
      <c r="O25" s="18"/>
      <c r="P25" s="12"/>
    </row>
    <row r="26" spans="2:16" ht="15" customHeight="1">
      <c r="B26" s="11"/>
      <c r="N26" s="18"/>
      <c r="O26" s="18"/>
      <c r="P26" s="12"/>
    </row>
    <row r="27" spans="2:16" ht="15" customHeight="1">
      <c r="B27" s="11"/>
      <c r="N27" s="18"/>
      <c r="O27" s="18"/>
      <c r="P27" s="12"/>
    </row>
    <row r="28" spans="2:16" ht="15" customHeight="1">
      <c r="B28" s="11"/>
      <c r="N28" s="18"/>
      <c r="O28" s="18"/>
      <c r="P28" s="12"/>
    </row>
    <row r="29" spans="2:16" ht="15" customHeight="1">
      <c r="B29" s="11"/>
      <c r="N29" s="18"/>
      <c r="O29" s="18"/>
      <c r="P29" s="12"/>
    </row>
    <row r="30" spans="2:16" ht="15" customHeight="1">
      <c r="B30" s="11"/>
      <c r="N30" s="18"/>
      <c r="O30" s="18"/>
      <c r="P30" s="12"/>
    </row>
    <row r="31" spans="2:16" ht="15" customHeight="1">
      <c r="B31" s="11"/>
      <c r="N31" s="18"/>
      <c r="O31" s="18"/>
      <c r="P31" s="12"/>
    </row>
    <row r="32" spans="2:16" ht="15" customHeight="1">
      <c r="B32" s="11"/>
      <c r="N32" s="18"/>
      <c r="O32" s="18"/>
      <c r="P32" s="12"/>
    </row>
    <row r="33" spans="2:16" ht="15" customHeight="1">
      <c r="B33" s="11"/>
      <c r="N33" s="18"/>
      <c r="O33" s="18"/>
      <c r="P33" s="12"/>
    </row>
    <row r="34" spans="2:16" ht="15" customHeight="1">
      <c r="B34" s="11"/>
      <c r="N34" s="18"/>
      <c r="O34" s="18"/>
      <c r="P34" s="12"/>
    </row>
    <row r="35" spans="2:16" ht="15" customHeight="1">
      <c r="B35" s="11"/>
      <c r="N35" s="18"/>
      <c r="O35" s="18"/>
      <c r="P35" s="12"/>
    </row>
    <row r="36" spans="2:16" ht="15" customHeight="1">
      <c r="B36" s="11"/>
      <c r="N36" s="18"/>
      <c r="O36" s="18"/>
      <c r="P36" s="12"/>
    </row>
    <row r="37" spans="2:16" ht="15" customHeight="1">
      <c r="B37" s="11"/>
      <c r="N37" s="18"/>
      <c r="O37" s="18"/>
      <c r="P37" s="12"/>
    </row>
    <row r="38" spans="2:16" ht="15" customHeight="1">
      <c r="B38" s="11"/>
      <c r="N38" s="18"/>
      <c r="O38" s="18"/>
      <c r="P38" s="12"/>
    </row>
    <row r="39" spans="2:16" ht="15" customHeight="1">
      <c r="B39" s="11"/>
      <c r="N39" s="18"/>
      <c r="O39" s="18"/>
      <c r="P39" s="12"/>
    </row>
    <row r="40" spans="2:16" ht="15" customHeight="1">
      <c r="B40" s="11"/>
      <c r="N40" s="18"/>
      <c r="O40" s="18"/>
      <c r="P40" s="12"/>
    </row>
    <row r="41" spans="2:16" ht="15" customHeight="1">
      <c r="B41" s="11"/>
      <c r="N41" s="18"/>
      <c r="O41" s="18"/>
      <c r="P41" s="12"/>
    </row>
    <row r="42" spans="2:16" ht="15" customHeight="1">
      <c r="B42" s="11"/>
      <c r="N42" s="18"/>
      <c r="O42" s="18"/>
      <c r="P42" s="12"/>
    </row>
    <row r="43" spans="2:16" ht="15" customHeight="1">
      <c r="B43" s="19"/>
      <c r="N43" s="18"/>
      <c r="O43" s="18"/>
      <c r="P43" s="12"/>
    </row>
    <row r="44" spans="2:16" ht="15" customHeight="1">
      <c r="B44" s="11"/>
      <c r="N44" s="18"/>
      <c r="O44" s="18"/>
      <c r="P44" s="12"/>
    </row>
    <row r="45" spans="2:16" ht="15" customHeight="1">
      <c r="B45" s="19"/>
      <c r="N45" s="18"/>
      <c r="O45" s="18"/>
      <c r="P45" s="12"/>
    </row>
    <row r="46" spans="2:16" ht="15" customHeight="1"/>
    <row r="47" spans="2:16" ht="15" customHeight="1"/>
    <row r="48" spans="2:16" ht="15" customHeight="1"/>
    <row r="49" spans="4:17" s="12" customFormat="1" ht="15" customHeight="1">
      <c r="D49" s="11"/>
      <c r="E49" s="11"/>
      <c r="F49" s="11"/>
      <c r="G49" s="11"/>
      <c r="H49" s="11"/>
      <c r="I49" s="11"/>
      <c r="J49" s="11"/>
      <c r="K49" s="11"/>
      <c r="L49" s="11"/>
      <c r="M49" s="11"/>
      <c r="N49" s="11"/>
      <c r="O49" s="11"/>
      <c r="P49" s="11"/>
      <c r="Q49" s="11"/>
    </row>
    <row r="50" spans="4:17" s="12" customFormat="1" ht="15" customHeight="1">
      <c r="D50" s="11"/>
      <c r="E50" s="11"/>
      <c r="F50" s="11"/>
      <c r="G50" s="11"/>
      <c r="H50" s="11"/>
      <c r="I50" s="11"/>
      <c r="J50" s="11"/>
      <c r="K50" s="11"/>
      <c r="L50" s="11"/>
      <c r="M50" s="11"/>
      <c r="N50" s="11"/>
      <c r="O50" s="11"/>
      <c r="P50" s="11"/>
      <c r="Q50" s="11"/>
    </row>
    <row r="51" spans="4:17" s="12" customFormat="1" ht="15" customHeight="1">
      <c r="D51" s="11"/>
      <c r="E51" s="11"/>
      <c r="F51" s="11"/>
      <c r="G51" s="11"/>
      <c r="H51" s="11"/>
      <c r="I51" s="11"/>
      <c r="J51" s="11"/>
      <c r="K51" s="11"/>
      <c r="L51" s="11"/>
      <c r="M51" s="11"/>
      <c r="N51" s="11"/>
      <c r="O51" s="11"/>
      <c r="P51" s="11"/>
      <c r="Q51" s="11"/>
    </row>
    <row r="52" spans="4:17" s="12" customFormat="1" ht="15" customHeight="1">
      <c r="D52" s="11"/>
      <c r="E52" s="11"/>
      <c r="F52" s="11"/>
      <c r="G52" s="11"/>
      <c r="H52" s="11"/>
      <c r="I52" s="11"/>
      <c r="J52" s="11"/>
      <c r="K52" s="11"/>
      <c r="L52" s="11"/>
      <c r="M52" s="11"/>
      <c r="N52" s="11"/>
      <c r="O52" s="11"/>
      <c r="P52" s="11"/>
      <c r="Q52" s="11"/>
    </row>
    <row r="53" spans="4:17" s="12" customFormat="1" ht="15" customHeight="1">
      <c r="D53" s="11"/>
      <c r="E53" s="11"/>
      <c r="F53" s="11"/>
      <c r="G53" s="11"/>
      <c r="H53" s="11"/>
      <c r="I53" s="11"/>
      <c r="J53" s="11"/>
      <c r="K53" s="11"/>
      <c r="L53" s="11"/>
      <c r="M53" s="11"/>
      <c r="N53" s="11"/>
      <c r="O53" s="11"/>
      <c r="P53" s="11"/>
      <c r="Q53" s="11"/>
    </row>
    <row r="54" spans="4:17" s="12" customFormat="1" ht="15" customHeight="1">
      <c r="D54" s="11"/>
      <c r="E54" s="11"/>
      <c r="F54" s="11"/>
      <c r="G54" s="11"/>
      <c r="H54" s="11"/>
      <c r="I54" s="11"/>
      <c r="J54" s="11"/>
      <c r="K54" s="11"/>
      <c r="L54" s="11"/>
      <c r="M54" s="11"/>
      <c r="N54" s="11"/>
      <c r="O54" s="11"/>
      <c r="P54" s="11"/>
      <c r="Q54" s="11"/>
    </row>
    <row r="55" spans="4:17" s="12" customFormat="1" ht="15" customHeight="1">
      <c r="D55" s="11"/>
      <c r="E55" s="11"/>
      <c r="F55" s="11"/>
      <c r="G55" s="11"/>
      <c r="H55" s="11"/>
      <c r="I55" s="11"/>
      <c r="J55" s="11"/>
      <c r="K55" s="11"/>
      <c r="L55" s="11"/>
      <c r="M55" s="11"/>
      <c r="N55" s="11"/>
      <c r="O55" s="11"/>
      <c r="P55" s="11"/>
      <c r="Q55" s="11"/>
    </row>
    <row r="56" spans="4:17" s="12" customFormat="1" ht="15" customHeight="1">
      <c r="D56" s="11"/>
      <c r="E56" s="11"/>
      <c r="F56" s="11"/>
      <c r="G56" s="11"/>
      <c r="H56" s="11"/>
      <c r="I56" s="11"/>
      <c r="J56" s="11"/>
      <c r="K56" s="11"/>
      <c r="L56" s="11"/>
      <c r="M56" s="11"/>
      <c r="N56" s="11"/>
      <c r="O56" s="11"/>
      <c r="P56" s="11"/>
      <c r="Q56" s="11"/>
    </row>
    <row r="57" spans="4:17" s="12" customFormat="1" ht="15" customHeight="1">
      <c r="D57" s="11"/>
      <c r="E57" s="11"/>
      <c r="F57" s="11"/>
      <c r="G57" s="11"/>
      <c r="H57" s="11"/>
      <c r="I57" s="11"/>
      <c r="J57" s="11"/>
      <c r="K57" s="11"/>
      <c r="L57" s="11"/>
      <c r="M57" s="11"/>
      <c r="N57" s="11"/>
      <c r="O57" s="11"/>
      <c r="P57" s="11"/>
      <c r="Q57" s="11"/>
    </row>
    <row r="58" spans="4:17" s="12" customFormat="1" ht="15" customHeight="1">
      <c r="D58" s="11"/>
      <c r="E58" s="11"/>
      <c r="F58" s="11"/>
      <c r="G58" s="11"/>
      <c r="H58" s="11"/>
      <c r="I58" s="11"/>
      <c r="J58" s="11"/>
      <c r="K58" s="11"/>
      <c r="L58" s="11"/>
      <c r="M58" s="11"/>
      <c r="N58" s="11"/>
      <c r="O58" s="11"/>
      <c r="P58" s="11"/>
      <c r="Q58" s="11"/>
    </row>
    <row r="59" spans="4:17" s="12" customFormat="1" ht="12.9" customHeight="1">
      <c r="D59" s="11"/>
      <c r="E59" s="11"/>
      <c r="F59" s="11"/>
      <c r="G59" s="11"/>
      <c r="H59" s="11"/>
      <c r="I59" s="11"/>
      <c r="J59" s="11"/>
      <c r="K59" s="11"/>
      <c r="L59" s="11"/>
      <c r="M59" s="11"/>
      <c r="N59" s="11"/>
      <c r="O59" s="11"/>
      <c r="P59" s="11"/>
      <c r="Q59" s="11"/>
    </row>
    <row r="60" spans="4:17" s="12" customFormat="1" ht="12.9" customHeight="1">
      <c r="D60" s="11"/>
      <c r="E60" s="11"/>
      <c r="F60" s="11"/>
      <c r="G60" s="11"/>
      <c r="H60" s="11"/>
      <c r="I60" s="11"/>
      <c r="J60" s="11"/>
      <c r="K60" s="11"/>
      <c r="L60" s="11"/>
      <c r="M60" s="11"/>
      <c r="N60" s="11"/>
      <c r="O60" s="11"/>
      <c r="P60" s="11"/>
      <c r="Q60" s="11"/>
    </row>
    <row r="61" spans="4:17" s="12" customFormat="1" ht="12.9" customHeight="1">
      <c r="D61" s="11"/>
      <c r="E61" s="11"/>
      <c r="F61" s="11"/>
      <c r="G61" s="11"/>
      <c r="H61" s="11"/>
      <c r="I61" s="11"/>
      <c r="J61" s="11"/>
      <c r="K61" s="11"/>
      <c r="L61" s="11"/>
      <c r="M61" s="11"/>
      <c r="N61" s="11"/>
      <c r="O61" s="11"/>
      <c r="P61" s="11"/>
      <c r="Q61" s="11"/>
    </row>
    <row r="62" spans="4:17" s="12" customFormat="1" ht="12.9" customHeight="1">
      <c r="D62" s="11"/>
      <c r="E62" s="11"/>
      <c r="F62" s="11"/>
      <c r="G62" s="11"/>
      <c r="H62" s="11"/>
      <c r="I62" s="11"/>
      <c r="J62" s="11"/>
      <c r="K62" s="11"/>
      <c r="L62" s="11"/>
      <c r="M62" s="11"/>
      <c r="N62" s="11"/>
      <c r="O62" s="11"/>
      <c r="P62" s="11"/>
      <c r="Q62" s="11"/>
    </row>
    <row r="63" spans="4:17" s="12" customFormat="1" ht="12.9" customHeight="1">
      <c r="D63" s="11"/>
      <c r="E63" s="11"/>
      <c r="F63" s="11"/>
      <c r="G63" s="11"/>
      <c r="H63" s="11"/>
      <c r="I63" s="11"/>
      <c r="J63" s="11"/>
      <c r="K63" s="11"/>
      <c r="L63" s="11"/>
      <c r="M63" s="11"/>
      <c r="N63" s="11"/>
      <c r="O63" s="11"/>
      <c r="P63" s="11"/>
      <c r="Q63" s="11"/>
    </row>
    <row r="64" spans="4:17" s="12" customFormat="1" ht="12.9" customHeight="1">
      <c r="D64" s="11"/>
      <c r="E64" s="11"/>
      <c r="F64" s="11"/>
      <c r="G64" s="11"/>
      <c r="H64" s="11"/>
      <c r="I64" s="11"/>
      <c r="J64" s="11"/>
      <c r="K64" s="11"/>
      <c r="L64" s="11"/>
      <c r="M64" s="11"/>
      <c r="N64" s="11"/>
      <c r="O64" s="11"/>
      <c r="P64" s="11"/>
      <c r="Q64" s="11"/>
    </row>
    <row r="65" spans="4:17" s="12" customFormat="1" ht="12.9" customHeight="1">
      <c r="D65" s="11"/>
      <c r="E65" s="11"/>
      <c r="F65" s="11"/>
      <c r="G65" s="11"/>
      <c r="H65" s="11"/>
      <c r="I65" s="11"/>
      <c r="J65" s="11"/>
      <c r="K65" s="11"/>
      <c r="L65" s="11"/>
      <c r="M65" s="11"/>
      <c r="N65" s="11"/>
      <c r="O65" s="11"/>
      <c r="P65" s="11"/>
      <c r="Q65" s="11"/>
    </row>
    <row r="66" spans="4:17" s="12" customFormat="1" ht="12.9" customHeight="1">
      <c r="D66" s="11"/>
      <c r="E66" s="11"/>
      <c r="F66" s="11"/>
      <c r="G66" s="11"/>
      <c r="H66" s="11"/>
      <c r="I66" s="11"/>
      <c r="J66" s="11"/>
      <c r="K66" s="11"/>
      <c r="L66" s="11"/>
      <c r="M66" s="11"/>
      <c r="N66" s="11"/>
      <c r="O66" s="11"/>
      <c r="P66" s="11"/>
      <c r="Q66" s="11"/>
    </row>
    <row r="67" spans="4:17" s="12" customFormat="1" ht="12.9" customHeight="1">
      <c r="D67" s="11"/>
      <c r="E67" s="11"/>
      <c r="F67" s="11"/>
      <c r="G67" s="11"/>
      <c r="H67" s="11"/>
      <c r="I67" s="11"/>
      <c r="J67" s="11"/>
      <c r="K67" s="11"/>
      <c r="L67" s="11"/>
      <c r="M67" s="11"/>
      <c r="N67" s="11"/>
      <c r="O67" s="11"/>
      <c r="P67" s="11"/>
      <c r="Q67" s="11"/>
    </row>
    <row r="68" spans="4:17" s="12" customFormat="1" ht="12.9" customHeight="1">
      <c r="D68" s="11"/>
      <c r="E68" s="11"/>
      <c r="F68" s="11"/>
      <c r="G68" s="11"/>
      <c r="H68" s="11"/>
      <c r="I68" s="11"/>
      <c r="J68" s="11"/>
      <c r="K68" s="11"/>
      <c r="L68" s="11"/>
      <c r="M68" s="11"/>
      <c r="N68" s="11"/>
      <c r="O68" s="11"/>
      <c r="P68" s="11"/>
      <c r="Q68" s="11"/>
    </row>
    <row r="69" spans="4:17" s="12" customFormat="1" ht="12.9" customHeight="1">
      <c r="D69" s="11"/>
      <c r="E69" s="11"/>
      <c r="F69" s="11"/>
      <c r="G69" s="11"/>
      <c r="H69" s="11"/>
      <c r="I69" s="11"/>
      <c r="J69" s="11"/>
      <c r="K69" s="11"/>
      <c r="L69" s="11"/>
      <c r="M69" s="11"/>
      <c r="N69" s="11"/>
      <c r="O69" s="11"/>
      <c r="P69" s="11"/>
      <c r="Q69" s="11"/>
    </row>
    <row r="70" spans="4:17" s="12" customFormat="1" ht="12.9" customHeight="1">
      <c r="D70" s="11"/>
      <c r="E70" s="11"/>
      <c r="F70" s="11"/>
      <c r="G70" s="11"/>
      <c r="H70" s="11"/>
      <c r="I70" s="11"/>
      <c r="J70" s="11"/>
      <c r="K70" s="11"/>
      <c r="L70" s="11"/>
      <c r="M70" s="11"/>
      <c r="N70" s="11"/>
      <c r="O70" s="11"/>
      <c r="P70" s="11"/>
      <c r="Q70" s="11"/>
    </row>
    <row r="71" spans="4:17" s="12" customFormat="1" ht="12.9" customHeight="1">
      <c r="D71" s="11"/>
      <c r="E71" s="11"/>
      <c r="F71" s="11"/>
      <c r="G71" s="11"/>
      <c r="H71" s="11"/>
      <c r="I71" s="11"/>
      <c r="J71" s="11"/>
      <c r="K71" s="11"/>
      <c r="L71" s="11"/>
      <c r="M71" s="11"/>
      <c r="N71" s="11"/>
      <c r="O71" s="11"/>
      <c r="P71" s="11"/>
      <c r="Q71" s="11"/>
    </row>
    <row r="72" spans="4:17" s="12" customFormat="1" ht="12.9" customHeight="1">
      <c r="D72" s="11"/>
      <c r="E72" s="11"/>
      <c r="F72" s="11"/>
      <c r="G72" s="11"/>
      <c r="H72" s="11"/>
      <c r="I72" s="11"/>
      <c r="J72" s="11"/>
      <c r="K72" s="11"/>
      <c r="L72" s="11"/>
      <c r="M72" s="11"/>
      <c r="N72" s="11"/>
      <c r="O72" s="11"/>
      <c r="P72" s="11"/>
      <c r="Q72" s="11"/>
    </row>
    <row r="73" spans="4:17" s="12" customFormat="1" ht="12.9" customHeight="1">
      <c r="D73" s="11"/>
      <c r="E73" s="11"/>
      <c r="F73" s="11"/>
      <c r="G73" s="11"/>
      <c r="H73" s="11"/>
      <c r="I73" s="11"/>
      <c r="J73" s="11"/>
      <c r="K73" s="11"/>
      <c r="L73" s="11"/>
      <c r="M73" s="11"/>
      <c r="N73" s="11"/>
      <c r="O73" s="11"/>
      <c r="P73" s="11"/>
      <c r="Q73" s="11"/>
    </row>
    <row r="74" spans="4:17" s="12" customFormat="1" ht="12.9" customHeight="1">
      <c r="D74" s="11"/>
      <c r="E74" s="11"/>
      <c r="F74" s="11"/>
      <c r="G74" s="11"/>
      <c r="H74" s="11"/>
      <c r="I74" s="11"/>
      <c r="J74" s="11"/>
      <c r="K74" s="11"/>
      <c r="L74" s="11"/>
      <c r="M74" s="11"/>
      <c r="N74" s="11"/>
      <c r="O74" s="11"/>
      <c r="P74" s="11"/>
      <c r="Q74" s="11"/>
    </row>
    <row r="75" spans="4:17" s="12" customFormat="1" ht="12.9" customHeight="1">
      <c r="D75" s="11"/>
      <c r="E75" s="11"/>
      <c r="F75" s="11"/>
      <c r="G75" s="11"/>
      <c r="H75" s="11"/>
      <c r="I75" s="11"/>
      <c r="J75" s="11"/>
      <c r="K75" s="11"/>
      <c r="L75" s="11"/>
      <c r="M75" s="11"/>
      <c r="N75" s="11"/>
      <c r="O75" s="11"/>
      <c r="P75" s="11"/>
      <c r="Q75" s="11"/>
    </row>
    <row r="76" spans="4:17" s="12" customFormat="1" ht="12.9" customHeight="1">
      <c r="D76" s="11"/>
      <c r="E76" s="11"/>
      <c r="F76" s="11"/>
      <c r="G76" s="11"/>
      <c r="H76" s="11"/>
      <c r="I76" s="11"/>
      <c r="J76" s="11"/>
      <c r="K76" s="11"/>
      <c r="L76" s="11"/>
      <c r="M76" s="11"/>
      <c r="N76" s="11"/>
      <c r="O76" s="11"/>
      <c r="P76" s="11"/>
      <c r="Q76" s="11"/>
    </row>
    <row r="77" spans="4:17" s="12" customFormat="1" ht="12.9" customHeight="1">
      <c r="D77" s="11"/>
      <c r="E77" s="11"/>
      <c r="F77" s="11"/>
      <c r="G77" s="11"/>
      <c r="H77" s="11"/>
      <c r="I77" s="11"/>
      <c r="J77" s="11"/>
      <c r="K77" s="11"/>
      <c r="L77" s="11"/>
      <c r="M77" s="11"/>
      <c r="N77" s="11"/>
      <c r="O77" s="11"/>
      <c r="P77" s="11"/>
      <c r="Q77" s="11"/>
    </row>
    <row r="78" spans="4:17" s="12" customFormat="1" ht="12.9" customHeight="1">
      <c r="D78" s="11"/>
      <c r="E78" s="11"/>
      <c r="F78" s="11"/>
      <c r="G78" s="11"/>
      <c r="H78" s="11"/>
      <c r="I78" s="11"/>
      <c r="J78" s="11"/>
      <c r="K78" s="11"/>
      <c r="L78" s="11"/>
      <c r="M78" s="11"/>
      <c r="N78" s="11"/>
      <c r="O78" s="11"/>
      <c r="P78" s="11"/>
      <c r="Q78" s="11"/>
    </row>
    <row r="79" spans="4:17" s="12" customFormat="1" ht="12.9" customHeight="1">
      <c r="D79" s="11"/>
      <c r="E79" s="11"/>
      <c r="F79" s="11"/>
      <c r="G79" s="11"/>
      <c r="H79" s="11"/>
      <c r="I79" s="11"/>
      <c r="J79" s="11"/>
      <c r="K79" s="11"/>
      <c r="L79" s="11"/>
      <c r="M79" s="11"/>
      <c r="N79" s="11"/>
      <c r="O79" s="11"/>
      <c r="P79" s="11"/>
      <c r="Q79" s="11"/>
    </row>
    <row r="80" spans="4:17" s="12" customFormat="1" ht="12.9" customHeight="1">
      <c r="D80" s="11"/>
      <c r="E80" s="11"/>
      <c r="F80" s="11"/>
      <c r="G80" s="11"/>
      <c r="H80" s="11"/>
      <c r="I80" s="11"/>
      <c r="J80" s="11"/>
      <c r="K80" s="11"/>
      <c r="L80" s="11"/>
      <c r="M80" s="11"/>
      <c r="N80" s="11"/>
      <c r="O80" s="11"/>
      <c r="P80" s="11"/>
      <c r="Q80" s="11"/>
    </row>
    <row r="81" spans="4:17" s="12" customFormat="1" ht="12.9" customHeight="1">
      <c r="D81" s="11"/>
      <c r="E81" s="11"/>
      <c r="F81" s="11"/>
      <c r="G81" s="11"/>
      <c r="H81" s="11"/>
      <c r="I81" s="11"/>
      <c r="J81" s="11"/>
      <c r="K81" s="11"/>
      <c r="L81" s="11"/>
      <c r="M81" s="11"/>
      <c r="N81" s="11"/>
      <c r="O81" s="11"/>
      <c r="P81" s="11"/>
      <c r="Q81" s="11"/>
    </row>
    <row r="82" spans="4:17" s="12" customFormat="1" ht="12.9" customHeight="1">
      <c r="D82" s="11"/>
      <c r="E82" s="11"/>
      <c r="F82" s="11"/>
      <c r="G82" s="11"/>
      <c r="H82" s="11"/>
      <c r="I82" s="11"/>
      <c r="J82" s="11"/>
      <c r="K82" s="11"/>
      <c r="L82" s="11"/>
      <c r="M82" s="11"/>
      <c r="N82" s="11"/>
      <c r="O82" s="11"/>
      <c r="P82" s="11"/>
      <c r="Q82" s="11"/>
    </row>
    <row r="83" spans="4:17" s="12" customFormat="1" ht="12.9" customHeight="1">
      <c r="D83" s="11"/>
      <c r="E83" s="11"/>
      <c r="F83" s="11"/>
      <c r="G83" s="11"/>
      <c r="H83" s="11"/>
      <c r="I83" s="11"/>
      <c r="J83" s="11"/>
      <c r="K83" s="11"/>
      <c r="L83" s="11"/>
      <c r="M83" s="11"/>
      <c r="N83" s="11"/>
      <c r="O83" s="11"/>
      <c r="P83" s="11"/>
      <c r="Q83" s="11"/>
    </row>
    <row r="84" spans="4:17" s="12" customFormat="1" ht="12.9" customHeight="1">
      <c r="D84" s="11"/>
      <c r="E84" s="11"/>
      <c r="F84" s="11"/>
      <c r="G84" s="11"/>
      <c r="H84" s="11"/>
      <c r="I84" s="11"/>
      <c r="J84" s="11"/>
      <c r="K84" s="11"/>
      <c r="L84" s="11"/>
      <c r="M84" s="11"/>
      <c r="N84" s="11"/>
      <c r="O84" s="11"/>
      <c r="P84" s="11"/>
      <c r="Q84" s="11"/>
    </row>
    <row r="85" spans="4:17" s="12" customFormat="1" ht="12.9" customHeight="1">
      <c r="D85" s="11"/>
      <c r="E85" s="11"/>
      <c r="F85" s="11"/>
      <c r="G85" s="11"/>
      <c r="H85" s="11"/>
      <c r="I85" s="11"/>
      <c r="J85" s="11"/>
      <c r="K85" s="11"/>
      <c r="L85" s="11"/>
      <c r="M85" s="11"/>
      <c r="N85" s="11"/>
      <c r="O85" s="11"/>
      <c r="P85" s="11"/>
      <c r="Q85" s="11"/>
    </row>
    <row r="86" spans="4:17" s="12" customFormat="1" ht="12.9" customHeight="1">
      <c r="D86" s="11"/>
      <c r="E86" s="11"/>
      <c r="F86" s="11"/>
      <c r="G86" s="11"/>
      <c r="H86" s="11"/>
      <c r="I86" s="11"/>
      <c r="J86" s="11"/>
      <c r="K86" s="11"/>
      <c r="L86" s="11"/>
      <c r="M86" s="11"/>
      <c r="N86" s="11"/>
      <c r="O86" s="11"/>
      <c r="P86" s="11"/>
      <c r="Q86" s="11"/>
    </row>
    <row r="87" spans="4:17" s="12" customFormat="1" ht="12.9" customHeight="1">
      <c r="D87" s="11"/>
      <c r="E87" s="11"/>
      <c r="F87" s="11"/>
      <c r="G87" s="11"/>
      <c r="H87" s="11"/>
      <c r="I87" s="11"/>
      <c r="J87" s="11"/>
      <c r="K87" s="11"/>
      <c r="L87" s="11"/>
      <c r="M87" s="11"/>
      <c r="N87" s="11"/>
      <c r="O87" s="11"/>
      <c r="P87" s="11"/>
      <c r="Q87" s="11"/>
    </row>
    <row r="88" spans="4:17" s="12" customFormat="1" ht="12.9" customHeight="1">
      <c r="D88" s="11"/>
      <c r="E88" s="11"/>
      <c r="F88" s="11"/>
      <c r="G88" s="11"/>
      <c r="H88" s="11"/>
      <c r="I88" s="11"/>
      <c r="J88" s="11"/>
      <c r="K88" s="11"/>
      <c r="L88" s="11"/>
      <c r="M88" s="11"/>
      <c r="N88" s="11"/>
      <c r="O88" s="11"/>
      <c r="P88" s="11"/>
      <c r="Q88" s="11"/>
    </row>
    <row r="89" spans="4:17" s="12" customFormat="1" ht="12.9" customHeight="1">
      <c r="D89" s="11"/>
      <c r="E89" s="11"/>
      <c r="F89" s="11"/>
      <c r="G89" s="11"/>
      <c r="H89" s="11"/>
      <c r="I89" s="11"/>
      <c r="J89" s="11"/>
      <c r="K89" s="11"/>
      <c r="L89" s="11"/>
      <c r="M89" s="11"/>
      <c r="N89" s="11"/>
      <c r="O89" s="11"/>
      <c r="P89" s="11"/>
      <c r="Q89" s="11"/>
    </row>
    <row r="90" spans="4:17" s="12" customFormat="1" ht="12.9" customHeight="1">
      <c r="D90" s="11"/>
      <c r="E90" s="11"/>
      <c r="F90" s="11"/>
      <c r="G90" s="11"/>
      <c r="H90" s="11"/>
      <c r="I90" s="11"/>
      <c r="J90" s="11"/>
      <c r="K90" s="11"/>
      <c r="L90" s="11"/>
      <c r="M90" s="11"/>
      <c r="N90" s="11"/>
      <c r="O90" s="11"/>
      <c r="P90" s="11"/>
      <c r="Q90" s="11"/>
    </row>
    <row r="91" spans="4:17" s="12" customFormat="1" ht="12.9" customHeight="1">
      <c r="D91" s="11"/>
      <c r="E91" s="11"/>
      <c r="F91" s="11"/>
      <c r="G91" s="11"/>
      <c r="H91" s="11"/>
      <c r="I91" s="11"/>
      <c r="J91" s="11"/>
      <c r="K91" s="11"/>
      <c r="L91" s="11"/>
      <c r="M91" s="11"/>
      <c r="N91" s="11"/>
      <c r="O91" s="11"/>
      <c r="P91" s="11"/>
      <c r="Q91" s="11"/>
    </row>
    <row r="92" spans="4:17" s="12" customFormat="1" ht="12.9" customHeight="1">
      <c r="D92" s="11"/>
      <c r="E92" s="11"/>
      <c r="F92" s="11"/>
      <c r="G92" s="11"/>
      <c r="H92" s="11"/>
      <c r="I92" s="11"/>
      <c r="J92" s="11"/>
      <c r="K92" s="11"/>
      <c r="L92" s="11"/>
      <c r="M92" s="11"/>
      <c r="N92" s="11"/>
      <c r="O92" s="11"/>
      <c r="P92" s="11"/>
      <c r="Q92" s="11"/>
    </row>
    <row r="93" spans="4:17" s="12" customFormat="1" ht="12.9" customHeight="1">
      <c r="D93" s="11"/>
      <c r="E93" s="11"/>
      <c r="F93" s="11"/>
      <c r="G93" s="11"/>
      <c r="H93" s="11"/>
      <c r="I93" s="11"/>
      <c r="J93" s="11"/>
      <c r="K93" s="11"/>
      <c r="L93" s="11"/>
      <c r="M93" s="11"/>
      <c r="N93" s="11"/>
      <c r="O93" s="11"/>
      <c r="P93" s="11"/>
      <c r="Q93" s="11"/>
    </row>
    <row r="94" spans="4:17" s="12" customFormat="1" ht="12.9" customHeight="1">
      <c r="D94" s="11"/>
      <c r="E94" s="11"/>
      <c r="F94" s="11"/>
      <c r="G94" s="11"/>
      <c r="H94" s="11"/>
      <c r="I94" s="11"/>
      <c r="J94" s="11"/>
      <c r="K94" s="11"/>
      <c r="L94" s="11"/>
      <c r="M94" s="11"/>
      <c r="N94" s="11"/>
      <c r="O94" s="11"/>
      <c r="P94" s="11"/>
      <c r="Q94" s="11"/>
    </row>
    <row r="95" spans="4:17" s="12" customFormat="1" ht="12.9" customHeight="1">
      <c r="D95" s="11"/>
      <c r="E95" s="11"/>
      <c r="F95" s="11"/>
      <c r="G95" s="11"/>
      <c r="H95" s="11"/>
      <c r="I95" s="11"/>
      <c r="J95" s="11"/>
      <c r="K95" s="11"/>
      <c r="L95" s="11"/>
      <c r="M95" s="11"/>
      <c r="N95" s="11"/>
      <c r="O95" s="11"/>
      <c r="P95" s="11"/>
      <c r="Q95" s="11"/>
    </row>
    <row r="96" spans="4:17" s="12" customFormat="1" ht="12.9" customHeight="1">
      <c r="D96" s="11"/>
      <c r="E96" s="11"/>
      <c r="F96" s="11"/>
      <c r="G96" s="11"/>
      <c r="H96" s="11"/>
      <c r="I96" s="11"/>
      <c r="J96" s="11"/>
      <c r="K96" s="11"/>
      <c r="L96" s="11"/>
      <c r="M96" s="11"/>
      <c r="N96" s="11"/>
      <c r="O96" s="11"/>
      <c r="P96" s="11"/>
      <c r="Q96" s="11"/>
    </row>
    <row r="97" spans="4:17" s="12" customFormat="1" ht="12.9" customHeight="1">
      <c r="D97" s="11"/>
      <c r="E97" s="11"/>
      <c r="F97" s="11"/>
      <c r="G97" s="11"/>
      <c r="H97" s="11"/>
      <c r="I97" s="11"/>
      <c r="J97" s="11"/>
      <c r="K97" s="11"/>
      <c r="L97" s="11"/>
      <c r="M97" s="11"/>
      <c r="N97" s="11"/>
      <c r="O97" s="11"/>
      <c r="P97" s="11"/>
      <c r="Q97" s="11"/>
    </row>
    <row r="98" spans="4:17" s="12" customFormat="1" ht="12.9" customHeight="1">
      <c r="D98" s="11"/>
      <c r="E98" s="11"/>
      <c r="F98" s="11"/>
      <c r="G98" s="11"/>
      <c r="H98" s="11"/>
      <c r="I98" s="11"/>
      <c r="J98" s="11"/>
      <c r="K98" s="11"/>
      <c r="L98" s="11"/>
      <c r="M98" s="11"/>
      <c r="N98" s="11"/>
      <c r="O98" s="11"/>
      <c r="P98" s="11"/>
      <c r="Q98" s="11"/>
    </row>
    <row r="99" spans="4:17" s="12" customFormat="1" ht="12.9" customHeight="1">
      <c r="D99" s="11"/>
      <c r="E99" s="11"/>
      <c r="F99" s="11"/>
      <c r="G99" s="11"/>
      <c r="H99" s="11"/>
      <c r="I99" s="11"/>
      <c r="J99" s="11"/>
      <c r="K99" s="11"/>
      <c r="L99" s="11"/>
      <c r="M99" s="11"/>
      <c r="N99" s="11"/>
      <c r="O99" s="11"/>
      <c r="P99" s="11"/>
      <c r="Q99" s="11"/>
    </row>
    <row r="100" spans="4:17" s="12" customFormat="1" ht="12.9" customHeight="1">
      <c r="D100" s="11"/>
      <c r="E100" s="11"/>
      <c r="F100" s="11"/>
      <c r="G100" s="11"/>
      <c r="H100" s="11"/>
      <c r="I100" s="11"/>
      <c r="J100" s="11"/>
      <c r="K100" s="11"/>
      <c r="L100" s="11"/>
      <c r="M100" s="11"/>
      <c r="N100" s="11"/>
      <c r="O100" s="11"/>
      <c r="P100" s="11"/>
      <c r="Q100" s="11"/>
    </row>
    <row r="101" spans="4:17" s="12" customFormat="1" ht="12.9" customHeight="1">
      <c r="D101" s="11"/>
      <c r="E101" s="11"/>
      <c r="F101" s="11"/>
      <c r="G101" s="11"/>
      <c r="H101" s="11"/>
      <c r="I101" s="11"/>
      <c r="J101" s="11"/>
      <c r="K101" s="11"/>
      <c r="L101" s="11"/>
      <c r="M101" s="11"/>
      <c r="N101" s="11"/>
      <c r="O101" s="11"/>
      <c r="P101" s="11"/>
      <c r="Q101" s="11"/>
    </row>
    <row r="102" spans="4:17" s="12" customFormat="1" ht="12.9" customHeight="1">
      <c r="D102" s="11"/>
      <c r="E102" s="11"/>
      <c r="F102" s="11"/>
      <c r="G102" s="11"/>
      <c r="H102" s="11"/>
      <c r="I102" s="11"/>
      <c r="J102" s="11"/>
      <c r="K102" s="11"/>
      <c r="L102" s="11"/>
      <c r="M102" s="11"/>
      <c r="N102" s="11"/>
      <c r="O102" s="11"/>
      <c r="P102" s="11"/>
      <c r="Q102" s="11"/>
    </row>
    <row r="103" spans="4:17" s="12" customFormat="1" ht="12.9" customHeight="1">
      <c r="D103" s="11"/>
      <c r="E103" s="11"/>
      <c r="F103" s="11"/>
      <c r="G103" s="11"/>
      <c r="H103" s="11"/>
      <c r="I103" s="11"/>
      <c r="J103" s="11"/>
      <c r="K103" s="11"/>
      <c r="L103" s="11"/>
      <c r="M103" s="11"/>
      <c r="N103" s="11"/>
      <c r="O103" s="11"/>
      <c r="P103" s="11"/>
      <c r="Q103" s="11"/>
    </row>
    <row r="104" spans="4:17" s="12" customFormat="1" ht="12.9" customHeight="1">
      <c r="D104" s="11"/>
      <c r="E104" s="11"/>
      <c r="F104" s="11"/>
      <c r="G104" s="11"/>
      <c r="H104" s="11"/>
      <c r="I104" s="11"/>
      <c r="J104" s="11"/>
      <c r="K104" s="11"/>
      <c r="L104" s="11"/>
      <c r="M104" s="11"/>
      <c r="N104" s="11"/>
      <c r="O104" s="11"/>
      <c r="P104" s="11"/>
      <c r="Q104" s="11"/>
    </row>
    <row r="105" spans="4:17" s="12" customFormat="1" ht="12.9" customHeight="1">
      <c r="D105" s="11"/>
      <c r="E105" s="11"/>
      <c r="F105" s="11"/>
      <c r="G105" s="11"/>
      <c r="H105" s="11"/>
      <c r="I105" s="11"/>
      <c r="J105" s="11"/>
      <c r="K105" s="11"/>
      <c r="L105" s="11"/>
      <c r="M105" s="11"/>
      <c r="N105" s="11"/>
      <c r="O105" s="11"/>
      <c r="P105" s="11"/>
      <c r="Q105" s="11"/>
    </row>
    <row r="106" spans="4:17" s="12" customFormat="1" ht="12.9" customHeight="1">
      <c r="D106" s="11"/>
      <c r="E106" s="11"/>
      <c r="F106" s="11"/>
      <c r="G106" s="11"/>
      <c r="H106" s="11"/>
      <c r="I106" s="11"/>
      <c r="J106" s="11"/>
      <c r="K106" s="11"/>
      <c r="L106" s="11"/>
      <c r="M106" s="11"/>
      <c r="N106" s="11"/>
      <c r="O106" s="11"/>
      <c r="P106" s="11"/>
      <c r="Q106" s="11"/>
    </row>
    <row r="107" spans="4:17" s="12" customFormat="1" ht="12.9" customHeight="1">
      <c r="D107" s="11"/>
      <c r="E107" s="11"/>
      <c r="F107" s="11"/>
      <c r="G107" s="11"/>
      <c r="H107" s="11"/>
      <c r="I107" s="11"/>
      <c r="J107" s="11"/>
      <c r="K107" s="11"/>
      <c r="L107" s="11"/>
      <c r="M107" s="11"/>
      <c r="N107" s="11"/>
      <c r="O107" s="11"/>
      <c r="P107" s="11"/>
      <c r="Q107" s="11"/>
    </row>
    <row r="108" spans="4:17" s="12" customFormat="1" ht="12.9" customHeight="1">
      <c r="D108" s="11"/>
      <c r="E108" s="11"/>
      <c r="F108" s="11"/>
      <c r="G108" s="11"/>
      <c r="H108" s="11"/>
      <c r="I108" s="11"/>
      <c r="J108" s="11"/>
      <c r="K108" s="11"/>
      <c r="L108" s="11"/>
      <c r="M108" s="11"/>
      <c r="N108" s="11"/>
      <c r="O108" s="11"/>
      <c r="P108" s="11"/>
      <c r="Q108" s="11"/>
    </row>
    <row r="109" spans="4:17" s="12" customFormat="1" ht="12.9" customHeight="1">
      <c r="D109" s="11"/>
      <c r="E109" s="11"/>
      <c r="F109" s="11"/>
      <c r="G109" s="11"/>
      <c r="H109" s="11"/>
      <c r="I109" s="11"/>
      <c r="J109" s="11"/>
      <c r="K109" s="11"/>
      <c r="L109" s="11"/>
      <c r="M109" s="11"/>
      <c r="N109" s="11"/>
      <c r="O109" s="11"/>
      <c r="P109" s="11"/>
      <c r="Q109" s="11"/>
    </row>
    <row r="110" spans="4:17" s="12" customFormat="1" ht="12.9" customHeight="1">
      <c r="D110" s="11"/>
      <c r="E110" s="11"/>
      <c r="F110" s="11"/>
      <c r="G110" s="11"/>
      <c r="H110" s="11"/>
      <c r="I110" s="11"/>
      <c r="J110" s="11"/>
      <c r="K110" s="11"/>
      <c r="L110" s="11"/>
      <c r="M110" s="11"/>
      <c r="N110" s="11"/>
      <c r="O110" s="11"/>
      <c r="P110" s="11"/>
      <c r="Q110" s="11"/>
    </row>
    <row r="111" spans="4:17" s="12" customFormat="1" ht="12.9" customHeight="1">
      <c r="D111" s="11"/>
      <c r="E111" s="11"/>
      <c r="F111" s="11"/>
      <c r="G111" s="11"/>
      <c r="H111" s="11"/>
      <c r="I111" s="11"/>
      <c r="J111" s="11"/>
      <c r="K111" s="11"/>
      <c r="L111" s="11"/>
      <c r="M111" s="11"/>
      <c r="N111" s="11"/>
      <c r="O111" s="11"/>
      <c r="P111" s="11"/>
      <c r="Q111" s="11"/>
    </row>
    <row r="112" spans="4:17" s="12" customFormat="1" ht="12.9" customHeight="1">
      <c r="D112" s="11"/>
      <c r="E112" s="11"/>
      <c r="F112" s="11"/>
      <c r="G112" s="11"/>
      <c r="H112" s="11"/>
      <c r="I112" s="11"/>
      <c r="J112" s="11"/>
      <c r="K112" s="11"/>
      <c r="L112" s="11"/>
      <c r="M112" s="11"/>
      <c r="N112" s="11"/>
      <c r="O112" s="11"/>
      <c r="P112" s="11"/>
      <c r="Q112" s="11"/>
    </row>
    <row r="113" spans="4:17" s="12" customFormat="1" ht="12.9" customHeight="1">
      <c r="D113" s="11"/>
      <c r="E113" s="11"/>
      <c r="F113" s="11"/>
      <c r="G113" s="11"/>
      <c r="H113" s="11"/>
      <c r="I113" s="11"/>
      <c r="J113" s="11"/>
      <c r="K113" s="11"/>
      <c r="L113" s="11"/>
      <c r="M113" s="11"/>
      <c r="N113" s="11"/>
      <c r="O113" s="11"/>
      <c r="P113" s="11"/>
      <c r="Q113" s="11"/>
    </row>
    <row r="114" spans="4:17" s="12" customFormat="1" ht="12.9" customHeight="1">
      <c r="D114" s="11"/>
      <c r="E114" s="11"/>
      <c r="F114" s="11"/>
      <c r="G114" s="11"/>
      <c r="H114" s="11"/>
      <c r="I114" s="11"/>
      <c r="J114" s="11"/>
      <c r="K114" s="11"/>
      <c r="L114" s="11"/>
      <c r="M114" s="11"/>
      <c r="N114" s="11"/>
      <c r="O114" s="11"/>
      <c r="P114" s="11"/>
      <c r="Q114" s="11"/>
    </row>
    <row r="115" spans="4:17" s="12" customFormat="1" ht="12.9" customHeight="1">
      <c r="D115" s="11"/>
      <c r="E115" s="11"/>
      <c r="F115" s="11"/>
      <c r="G115" s="11"/>
      <c r="H115" s="11"/>
      <c r="I115" s="11"/>
      <c r="J115" s="11"/>
      <c r="K115" s="11"/>
      <c r="L115" s="11"/>
      <c r="M115" s="11"/>
      <c r="N115" s="11"/>
      <c r="O115" s="11"/>
      <c r="P115" s="11"/>
      <c r="Q115" s="11"/>
    </row>
    <row r="116" spans="4:17" s="12" customFormat="1" ht="12.9" customHeight="1">
      <c r="D116" s="11"/>
      <c r="E116" s="11"/>
      <c r="F116" s="11"/>
      <c r="G116" s="11"/>
      <c r="H116" s="11"/>
      <c r="I116" s="11"/>
      <c r="J116" s="11"/>
      <c r="K116" s="11"/>
      <c r="L116" s="11"/>
      <c r="M116" s="11"/>
      <c r="N116" s="11"/>
      <c r="O116" s="11"/>
      <c r="P116" s="11"/>
      <c r="Q116" s="11"/>
    </row>
    <row r="117" spans="4:17" s="12" customFormat="1" ht="12.9" customHeight="1">
      <c r="D117" s="11"/>
      <c r="E117" s="11"/>
      <c r="F117" s="11"/>
      <c r="G117" s="11"/>
      <c r="H117" s="11"/>
      <c r="I117" s="11"/>
      <c r="J117" s="11"/>
      <c r="K117" s="11"/>
      <c r="L117" s="11"/>
      <c r="M117" s="11"/>
      <c r="N117" s="11"/>
      <c r="O117" s="11"/>
      <c r="P117" s="11"/>
      <c r="Q117" s="11"/>
    </row>
    <row r="118" spans="4:17" s="12" customFormat="1" ht="12.9" customHeight="1">
      <c r="D118" s="11"/>
      <c r="E118" s="11"/>
      <c r="F118" s="11"/>
      <c r="G118" s="11"/>
      <c r="H118" s="11"/>
      <c r="I118" s="11"/>
      <c r="J118" s="11"/>
      <c r="K118" s="11"/>
      <c r="L118" s="11"/>
      <c r="M118" s="11"/>
      <c r="N118" s="11"/>
      <c r="O118" s="11"/>
      <c r="P118" s="11"/>
      <c r="Q118" s="11"/>
    </row>
    <row r="119" spans="4:17" s="12" customFormat="1" ht="12.9" customHeight="1">
      <c r="D119" s="11"/>
      <c r="E119" s="11"/>
      <c r="F119" s="11"/>
      <c r="G119" s="11"/>
      <c r="H119" s="11"/>
      <c r="I119" s="11"/>
      <c r="J119" s="11"/>
      <c r="K119" s="11"/>
      <c r="L119" s="11"/>
      <c r="M119" s="11"/>
      <c r="N119" s="11"/>
      <c r="O119" s="11"/>
      <c r="P119" s="11"/>
      <c r="Q119" s="11"/>
    </row>
    <row r="120" spans="4:17" s="12" customFormat="1" ht="12.9" customHeight="1">
      <c r="D120" s="11"/>
      <c r="E120" s="11"/>
      <c r="F120" s="11"/>
      <c r="G120" s="11"/>
      <c r="H120" s="11"/>
      <c r="I120" s="11"/>
      <c r="J120" s="11"/>
      <c r="K120" s="11"/>
      <c r="L120" s="11"/>
      <c r="M120" s="11"/>
      <c r="N120" s="11"/>
      <c r="O120" s="11"/>
      <c r="P120" s="11"/>
      <c r="Q120" s="11"/>
    </row>
    <row r="121" spans="4:17" s="12" customFormat="1" ht="12.9" customHeight="1">
      <c r="D121" s="11"/>
      <c r="E121" s="11"/>
      <c r="F121" s="11"/>
      <c r="G121" s="11"/>
      <c r="H121" s="11"/>
      <c r="I121" s="11"/>
      <c r="J121" s="11"/>
      <c r="K121" s="11"/>
      <c r="L121" s="11"/>
      <c r="M121" s="11"/>
      <c r="N121" s="11"/>
      <c r="O121" s="11"/>
      <c r="P121" s="11"/>
      <c r="Q121" s="11"/>
    </row>
    <row r="122" spans="4:17" s="12" customFormat="1" ht="12.9" customHeight="1">
      <c r="D122" s="11"/>
      <c r="E122" s="11"/>
      <c r="F122" s="11"/>
      <c r="G122" s="11"/>
      <c r="H122" s="11"/>
      <c r="I122" s="11"/>
      <c r="J122" s="11"/>
      <c r="K122" s="11"/>
      <c r="L122" s="11"/>
      <c r="M122" s="11"/>
      <c r="N122" s="11"/>
      <c r="O122" s="11"/>
      <c r="P122" s="11"/>
      <c r="Q122" s="11"/>
    </row>
    <row r="123" spans="4:17" s="12" customFormat="1" ht="12.9" customHeight="1">
      <c r="D123" s="11"/>
      <c r="E123" s="11"/>
      <c r="F123" s="11"/>
      <c r="G123" s="11"/>
      <c r="H123" s="11"/>
      <c r="I123" s="11"/>
      <c r="J123" s="11"/>
      <c r="K123" s="11"/>
      <c r="L123" s="11"/>
      <c r="M123" s="11"/>
      <c r="N123" s="11"/>
      <c r="O123" s="11"/>
      <c r="P123" s="11"/>
      <c r="Q123" s="11"/>
    </row>
    <row r="124" spans="4:17" s="12" customFormat="1" ht="12.9" customHeight="1">
      <c r="D124" s="11"/>
      <c r="E124" s="11"/>
      <c r="F124" s="11"/>
      <c r="G124" s="11"/>
      <c r="H124" s="11"/>
      <c r="I124" s="11"/>
      <c r="J124" s="11"/>
      <c r="K124" s="11"/>
      <c r="L124" s="11"/>
      <c r="M124" s="11"/>
      <c r="N124" s="11"/>
      <c r="O124" s="11"/>
      <c r="P124" s="11"/>
      <c r="Q124" s="11"/>
    </row>
    <row r="125" spans="4:17" s="12" customFormat="1" ht="12.9" customHeight="1">
      <c r="D125" s="11"/>
      <c r="E125" s="11"/>
      <c r="F125" s="11"/>
      <c r="G125" s="11"/>
      <c r="H125" s="11"/>
      <c r="I125" s="11"/>
      <c r="J125" s="11"/>
      <c r="K125" s="11"/>
      <c r="L125" s="11"/>
      <c r="M125" s="11"/>
      <c r="N125" s="11"/>
      <c r="O125" s="11"/>
      <c r="P125" s="11"/>
      <c r="Q125" s="11"/>
    </row>
    <row r="126" spans="4:17" s="12" customFormat="1" ht="12.9" customHeight="1">
      <c r="D126" s="11"/>
      <c r="E126" s="11"/>
      <c r="F126" s="11"/>
      <c r="G126" s="11"/>
      <c r="H126" s="11"/>
      <c r="I126" s="11"/>
      <c r="J126" s="11"/>
      <c r="K126" s="11"/>
      <c r="L126" s="11"/>
      <c r="M126" s="11"/>
      <c r="N126" s="11"/>
      <c r="O126" s="11"/>
      <c r="P126" s="11"/>
      <c r="Q126" s="11"/>
    </row>
    <row r="127" spans="4:17" s="12" customFormat="1" ht="12.9" customHeight="1">
      <c r="D127" s="11"/>
      <c r="E127" s="11"/>
      <c r="F127" s="11"/>
      <c r="G127" s="11"/>
      <c r="H127" s="11"/>
      <c r="I127" s="11"/>
      <c r="J127" s="11"/>
      <c r="K127" s="11"/>
      <c r="L127" s="11"/>
      <c r="M127" s="11"/>
      <c r="N127" s="11"/>
      <c r="O127" s="11"/>
      <c r="P127" s="11"/>
      <c r="Q127" s="11"/>
    </row>
    <row r="128" spans="4:17" s="12" customFormat="1" ht="12.9" customHeight="1">
      <c r="D128" s="11"/>
      <c r="E128" s="11"/>
      <c r="F128" s="11"/>
      <c r="G128" s="11"/>
      <c r="H128" s="11"/>
      <c r="I128" s="11"/>
      <c r="J128" s="11"/>
      <c r="K128" s="11"/>
      <c r="L128" s="11"/>
      <c r="M128" s="11"/>
      <c r="N128" s="11"/>
      <c r="O128" s="11"/>
      <c r="P128" s="11"/>
      <c r="Q128" s="11"/>
    </row>
    <row r="129" spans="4:17" s="12" customFormat="1" ht="12.9" customHeight="1">
      <c r="D129" s="11"/>
      <c r="E129" s="11"/>
      <c r="F129" s="11"/>
      <c r="G129" s="11"/>
      <c r="H129" s="11"/>
      <c r="I129" s="11"/>
      <c r="J129" s="11"/>
      <c r="K129" s="11"/>
      <c r="L129" s="11"/>
      <c r="M129" s="11"/>
      <c r="N129" s="11"/>
      <c r="O129" s="11"/>
      <c r="P129" s="11"/>
      <c r="Q129" s="11"/>
    </row>
    <row r="130" spans="4:17" s="12" customFormat="1" ht="12.9" customHeight="1">
      <c r="D130" s="11"/>
      <c r="E130" s="11"/>
      <c r="F130" s="11"/>
      <c r="G130" s="11"/>
      <c r="H130" s="11"/>
      <c r="I130" s="11"/>
      <c r="J130" s="11"/>
      <c r="K130" s="11"/>
      <c r="L130" s="11"/>
      <c r="M130" s="11"/>
      <c r="N130" s="11"/>
      <c r="O130" s="11"/>
      <c r="P130" s="11"/>
      <c r="Q130" s="11"/>
    </row>
    <row r="131" spans="4:17" s="12" customFormat="1" ht="12.9" customHeight="1">
      <c r="D131" s="11"/>
      <c r="E131" s="11"/>
      <c r="F131" s="11"/>
      <c r="G131" s="11"/>
      <c r="H131" s="11"/>
      <c r="I131" s="11"/>
      <c r="J131" s="11"/>
      <c r="K131" s="11"/>
      <c r="L131" s="11"/>
      <c r="M131" s="11"/>
      <c r="N131" s="11"/>
      <c r="O131" s="11"/>
      <c r="P131" s="11"/>
      <c r="Q131" s="11"/>
    </row>
    <row r="132" spans="4:17" s="12" customFormat="1" ht="12.9" customHeight="1">
      <c r="D132" s="11"/>
      <c r="E132" s="11"/>
      <c r="F132" s="11"/>
      <c r="G132" s="11"/>
      <c r="H132" s="11"/>
      <c r="I132" s="11"/>
      <c r="J132" s="11"/>
      <c r="K132" s="11"/>
      <c r="L132" s="11"/>
      <c r="M132" s="11"/>
      <c r="N132" s="11"/>
      <c r="O132" s="11"/>
      <c r="P132" s="11"/>
      <c r="Q132" s="11"/>
    </row>
    <row r="133" spans="4:17" s="12" customFormat="1" ht="12.9" customHeight="1">
      <c r="D133" s="11"/>
      <c r="E133" s="11"/>
      <c r="F133" s="11"/>
      <c r="G133" s="11"/>
      <c r="H133" s="11"/>
      <c r="I133" s="11"/>
      <c r="J133" s="11"/>
      <c r="K133" s="11"/>
      <c r="L133" s="11"/>
      <c r="M133" s="11"/>
      <c r="N133" s="11"/>
      <c r="O133" s="11"/>
      <c r="P133" s="11"/>
      <c r="Q133" s="11"/>
    </row>
    <row r="134" spans="4:17" s="12" customFormat="1" ht="12.9" customHeight="1">
      <c r="D134" s="11"/>
      <c r="E134" s="11"/>
      <c r="F134" s="11"/>
      <c r="G134" s="11"/>
      <c r="H134" s="11"/>
      <c r="I134" s="11"/>
      <c r="J134" s="11"/>
      <c r="K134" s="11"/>
      <c r="L134" s="11"/>
      <c r="M134" s="11"/>
      <c r="N134" s="11"/>
      <c r="O134" s="11"/>
      <c r="P134" s="11"/>
      <c r="Q134" s="11"/>
    </row>
    <row r="135" spans="4:17" s="12" customFormat="1" ht="12.9" customHeight="1">
      <c r="D135" s="11"/>
      <c r="E135" s="11"/>
      <c r="F135" s="11"/>
      <c r="G135" s="11"/>
      <c r="H135" s="11"/>
      <c r="I135" s="11"/>
      <c r="J135" s="11"/>
      <c r="K135" s="11"/>
      <c r="L135" s="11"/>
      <c r="M135" s="11"/>
      <c r="N135" s="11"/>
      <c r="O135" s="11"/>
      <c r="P135" s="11"/>
      <c r="Q135" s="11"/>
    </row>
    <row r="136" spans="4:17" s="12" customFormat="1" ht="12.9" customHeight="1">
      <c r="D136" s="11"/>
      <c r="E136" s="11"/>
      <c r="F136" s="11"/>
      <c r="G136" s="11"/>
      <c r="H136" s="11"/>
      <c r="I136" s="11"/>
      <c r="J136" s="11"/>
      <c r="K136" s="11"/>
      <c r="L136" s="11"/>
      <c r="M136" s="11"/>
      <c r="N136" s="11"/>
      <c r="O136" s="11"/>
      <c r="P136" s="11"/>
      <c r="Q136" s="11"/>
    </row>
    <row r="137" spans="4:17" s="12" customFormat="1" ht="12.9" customHeight="1">
      <c r="D137" s="11"/>
      <c r="E137" s="11"/>
      <c r="F137" s="11"/>
      <c r="G137" s="11"/>
      <c r="H137" s="11"/>
      <c r="I137" s="11"/>
      <c r="J137" s="11"/>
      <c r="K137" s="11"/>
      <c r="L137" s="11"/>
      <c r="M137" s="11"/>
      <c r="N137" s="11"/>
      <c r="O137" s="11"/>
      <c r="P137" s="11"/>
      <c r="Q137" s="11"/>
    </row>
    <row r="138" spans="4:17" s="12" customFormat="1" ht="12.9" customHeight="1">
      <c r="D138" s="11"/>
      <c r="E138" s="11"/>
      <c r="F138" s="11"/>
      <c r="G138" s="11"/>
      <c r="H138" s="11"/>
      <c r="I138" s="11"/>
      <c r="J138" s="11"/>
      <c r="K138" s="11"/>
      <c r="L138" s="11"/>
      <c r="M138" s="11"/>
      <c r="N138" s="11"/>
      <c r="O138" s="11"/>
      <c r="P138" s="11"/>
      <c r="Q138" s="11"/>
    </row>
    <row r="139" spans="4:17" s="12" customFormat="1" ht="12.9" customHeight="1">
      <c r="D139" s="11"/>
      <c r="E139" s="11"/>
      <c r="F139" s="11"/>
      <c r="G139" s="11"/>
      <c r="H139" s="11"/>
      <c r="I139" s="11"/>
      <c r="J139" s="11"/>
      <c r="K139" s="11"/>
      <c r="L139" s="11"/>
      <c r="M139" s="11"/>
      <c r="N139" s="11"/>
      <c r="O139" s="11"/>
      <c r="P139" s="11"/>
      <c r="Q139" s="11"/>
    </row>
    <row r="140" spans="4:17" s="12" customFormat="1" ht="12.9" customHeight="1">
      <c r="D140" s="11"/>
      <c r="E140" s="11"/>
      <c r="F140" s="11"/>
      <c r="G140" s="11"/>
      <c r="H140" s="11"/>
      <c r="I140" s="11"/>
      <c r="J140" s="11"/>
      <c r="K140" s="11"/>
      <c r="L140" s="11"/>
      <c r="M140" s="11"/>
      <c r="N140" s="11"/>
      <c r="O140" s="11"/>
      <c r="P140" s="11"/>
      <c r="Q140" s="11"/>
    </row>
    <row r="141" spans="4:17" s="12" customFormat="1" ht="12.9" customHeight="1">
      <c r="D141" s="11"/>
      <c r="E141" s="11"/>
      <c r="F141" s="11"/>
      <c r="G141" s="11"/>
      <c r="H141" s="11"/>
      <c r="I141" s="11"/>
      <c r="J141" s="11"/>
      <c r="K141" s="11"/>
      <c r="L141" s="11"/>
      <c r="M141" s="11"/>
      <c r="N141" s="11"/>
      <c r="O141" s="11"/>
      <c r="P141" s="11"/>
      <c r="Q141" s="11"/>
    </row>
    <row r="142" spans="4:17" s="12" customFormat="1" ht="12.9" customHeight="1">
      <c r="D142" s="11"/>
      <c r="E142" s="11"/>
      <c r="F142" s="11"/>
      <c r="G142" s="11"/>
      <c r="H142" s="11"/>
      <c r="I142" s="11"/>
      <c r="J142" s="11"/>
      <c r="K142" s="11"/>
      <c r="L142" s="11"/>
      <c r="M142" s="11"/>
      <c r="N142" s="11"/>
      <c r="O142" s="11"/>
      <c r="P142" s="11"/>
      <c r="Q142" s="11"/>
    </row>
    <row r="143" spans="4:17" s="12" customFormat="1" ht="12.9" customHeight="1">
      <c r="D143" s="11"/>
      <c r="E143" s="11"/>
      <c r="F143" s="11"/>
      <c r="G143" s="11"/>
      <c r="H143" s="11"/>
      <c r="I143" s="11"/>
      <c r="J143" s="11"/>
      <c r="K143" s="11"/>
      <c r="L143" s="11"/>
      <c r="M143" s="11"/>
      <c r="N143" s="11"/>
      <c r="O143" s="11"/>
      <c r="P143" s="11"/>
      <c r="Q143" s="11"/>
    </row>
    <row r="144" spans="4:17" s="12" customFormat="1" ht="12.9" customHeight="1">
      <c r="D144" s="11"/>
      <c r="E144" s="11"/>
      <c r="F144" s="11"/>
      <c r="G144" s="11"/>
      <c r="H144" s="11"/>
      <c r="I144" s="11"/>
      <c r="J144" s="11"/>
      <c r="K144" s="11"/>
      <c r="L144" s="11"/>
      <c r="M144" s="11"/>
      <c r="N144" s="11"/>
      <c r="O144" s="11"/>
      <c r="P144" s="11"/>
      <c r="Q144" s="11"/>
    </row>
    <row r="322" spans="4:17" s="12" customFormat="1" ht="12.9" customHeight="1">
      <c r="D322" s="11"/>
      <c r="E322" s="11"/>
      <c r="F322" s="11"/>
      <c r="G322" s="11"/>
      <c r="H322" s="11"/>
      <c r="I322" s="11"/>
      <c r="J322" s="11"/>
      <c r="K322" s="11"/>
      <c r="L322" s="11"/>
      <c r="M322" s="11"/>
      <c r="N322" s="11"/>
      <c r="O322" s="11"/>
      <c r="P322" s="11"/>
      <c r="Q322" s="11"/>
    </row>
    <row r="323" spans="4:17" s="12" customFormat="1" ht="12.9" customHeight="1">
      <c r="D323" s="11"/>
      <c r="E323" s="11"/>
      <c r="F323" s="11"/>
      <c r="G323" s="11"/>
      <c r="H323" s="11"/>
      <c r="I323" s="11"/>
      <c r="J323" s="11"/>
      <c r="K323" s="11"/>
      <c r="L323" s="11"/>
      <c r="M323" s="11"/>
      <c r="N323" s="11"/>
      <c r="O323" s="11"/>
      <c r="P323" s="11"/>
      <c r="Q323" s="11"/>
    </row>
    <row r="324" spans="4:17" s="12" customFormat="1" ht="12.9" customHeight="1">
      <c r="D324" s="11"/>
      <c r="E324" s="11"/>
      <c r="F324" s="11"/>
      <c r="G324" s="11"/>
      <c r="H324" s="11"/>
      <c r="I324" s="11"/>
      <c r="J324" s="11"/>
      <c r="K324" s="11"/>
      <c r="L324" s="11"/>
      <c r="M324" s="11"/>
      <c r="N324" s="11"/>
      <c r="O324" s="11"/>
      <c r="P324" s="11"/>
      <c r="Q324" s="11"/>
    </row>
    <row r="325" spans="4:17" s="12" customFormat="1" ht="12.9" customHeight="1">
      <c r="D325" s="11"/>
      <c r="E325" s="11"/>
      <c r="F325" s="11"/>
      <c r="G325" s="11"/>
      <c r="H325" s="11"/>
      <c r="I325" s="11"/>
      <c r="J325" s="11"/>
      <c r="K325" s="11"/>
      <c r="L325" s="11"/>
      <c r="M325" s="11"/>
      <c r="N325" s="11"/>
      <c r="O325" s="11"/>
      <c r="P325" s="11"/>
      <c r="Q325" s="11"/>
    </row>
    <row r="326" spans="4:17" s="12" customFormat="1" ht="12.9" customHeight="1">
      <c r="D326" s="11"/>
      <c r="E326" s="11"/>
      <c r="F326" s="11"/>
      <c r="G326" s="11"/>
      <c r="H326" s="11"/>
      <c r="I326" s="11"/>
      <c r="J326" s="11"/>
      <c r="K326" s="11"/>
      <c r="L326" s="11"/>
      <c r="M326" s="11"/>
      <c r="N326" s="11"/>
      <c r="O326" s="11"/>
      <c r="P326" s="11"/>
      <c r="Q326" s="11"/>
    </row>
    <row r="327" spans="4:17" s="12" customFormat="1" ht="12.9" customHeight="1">
      <c r="D327" s="11"/>
      <c r="E327" s="11"/>
      <c r="F327" s="11"/>
      <c r="G327" s="11"/>
      <c r="H327" s="11"/>
      <c r="I327" s="11"/>
      <c r="J327" s="11"/>
      <c r="K327" s="11"/>
      <c r="L327" s="11"/>
      <c r="M327" s="11"/>
      <c r="N327" s="11"/>
      <c r="O327" s="11"/>
      <c r="P327" s="11"/>
      <c r="Q327" s="11"/>
    </row>
    <row r="328" spans="4:17" s="12" customFormat="1" ht="12.9" customHeight="1">
      <c r="D328" s="11"/>
      <c r="E328" s="11"/>
      <c r="F328" s="11"/>
      <c r="G328" s="11"/>
      <c r="H328" s="11"/>
      <c r="I328" s="11"/>
      <c r="J328" s="11"/>
      <c r="K328" s="11"/>
      <c r="L328" s="11"/>
      <c r="M328" s="11"/>
      <c r="N328" s="11"/>
      <c r="O328" s="11"/>
      <c r="P328" s="11"/>
      <c r="Q328" s="11"/>
    </row>
    <row r="329" spans="4:17" s="12" customFormat="1" ht="12.9" customHeight="1">
      <c r="D329" s="11"/>
      <c r="E329" s="11"/>
      <c r="F329" s="11"/>
      <c r="G329" s="11"/>
      <c r="H329" s="11"/>
      <c r="I329" s="11"/>
      <c r="J329" s="11"/>
      <c r="K329" s="11"/>
      <c r="L329" s="11"/>
      <c r="M329" s="11"/>
      <c r="N329" s="11"/>
      <c r="O329" s="11"/>
      <c r="P329" s="11"/>
      <c r="Q329" s="11"/>
    </row>
    <row r="330" spans="4:17" s="12" customFormat="1" ht="12.9" customHeight="1">
      <c r="D330" s="11"/>
      <c r="E330" s="11"/>
      <c r="F330" s="11"/>
      <c r="G330" s="11"/>
      <c r="H330" s="11"/>
      <c r="I330" s="11"/>
      <c r="J330" s="11"/>
      <c r="K330" s="11"/>
      <c r="L330" s="11"/>
      <c r="M330" s="11"/>
      <c r="N330" s="11"/>
      <c r="O330" s="11"/>
      <c r="P330" s="11"/>
      <c r="Q330" s="11"/>
    </row>
    <row r="331" spans="4:17" s="12" customFormat="1" ht="12.9" customHeight="1">
      <c r="D331" s="11"/>
      <c r="E331" s="11"/>
      <c r="F331" s="11"/>
      <c r="G331" s="11"/>
      <c r="H331" s="11"/>
      <c r="I331" s="11"/>
      <c r="J331" s="11"/>
      <c r="K331" s="11"/>
      <c r="L331" s="11"/>
      <c r="M331" s="11"/>
      <c r="N331" s="11"/>
      <c r="O331" s="11"/>
      <c r="P331" s="11"/>
      <c r="Q331" s="11"/>
    </row>
    <row r="332" spans="4:17" s="12" customFormat="1" ht="12.9" customHeight="1">
      <c r="D332" s="11"/>
      <c r="E332" s="11"/>
      <c r="F332" s="11"/>
      <c r="G332" s="11"/>
      <c r="H332" s="11"/>
      <c r="I332" s="11"/>
      <c r="J332" s="11"/>
      <c r="K332" s="11"/>
      <c r="L332" s="11"/>
      <c r="M332" s="11"/>
      <c r="N332" s="11"/>
      <c r="O332" s="11"/>
      <c r="P332" s="11"/>
      <c r="Q332" s="11"/>
    </row>
    <row r="333" spans="4:17" s="12" customFormat="1" ht="12.9" customHeight="1">
      <c r="D333" s="11"/>
      <c r="E333" s="11"/>
      <c r="F333" s="11"/>
      <c r="G333" s="11"/>
      <c r="H333" s="11"/>
      <c r="I333" s="11"/>
      <c r="J333" s="11"/>
      <c r="K333" s="11"/>
      <c r="L333" s="11"/>
      <c r="M333" s="11"/>
      <c r="N333" s="11"/>
      <c r="O333" s="11"/>
      <c r="P333" s="11"/>
      <c r="Q333" s="11"/>
    </row>
    <row r="334" spans="4:17" s="12" customFormat="1" ht="12.9" customHeight="1">
      <c r="D334" s="11"/>
      <c r="E334" s="11"/>
      <c r="F334" s="11"/>
      <c r="G334" s="11"/>
      <c r="H334" s="11"/>
      <c r="I334" s="11"/>
      <c r="J334" s="11"/>
      <c r="K334" s="11"/>
      <c r="L334" s="11"/>
      <c r="M334" s="11"/>
      <c r="N334" s="11"/>
      <c r="O334" s="11"/>
      <c r="P334" s="11"/>
      <c r="Q334" s="11"/>
    </row>
    <row r="335" spans="4:17" s="12" customFormat="1" ht="12.9" customHeight="1">
      <c r="D335" s="11"/>
      <c r="E335" s="11"/>
      <c r="F335" s="11"/>
      <c r="G335" s="11"/>
      <c r="H335" s="11"/>
      <c r="I335" s="11"/>
      <c r="J335" s="11"/>
      <c r="K335" s="11"/>
      <c r="L335" s="11"/>
      <c r="M335" s="11"/>
      <c r="N335" s="11"/>
      <c r="O335" s="11"/>
      <c r="P335" s="11"/>
      <c r="Q335" s="11"/>
    </row>
    <row r="336" spans="4:17" s="12" customFormat="1" ht="12.9" customHeight="1">
      <c r="D336" s="11"/>
      <c r="E336" s="11"/>
      <c r="F336" s="11"/>
      <c r="G336" s="11"/>
      <c r="H336" s="11"/>
      <c r="I336" s="11"/>
      <c r="J336" s="11"/>
      <c r="K336" s="11"/>
      <c r="L336" s="11"/>
      <c r="M336" s="11"/>
      <c r="N336" s="11"/>
      <c r="O336" s="11"/>
      <c r="P336" s="11"/>
      <c r="Q336" s="11"/>
    </row>
    <row r="337" spans="4:17" s="12" customFormat="1" ht="12.9" customHeight="1">
      <c r="D337" s="11"/>
      <c r="E337" s="11"/>
      <c r="F337" s="11"/>
      <c r="G337" s="11"/>
      <c r="H337" s="11"/>
      <c r="I337" s="11"/>
      <c r="J337" s="11"/>
      <c r="K337" s="11"/>
      <c r="L337" s="11"/>
      <c r="M337" s="11"/>
      <c r="N337" s="11"/>
      <c r="O337" s="11"/>
      <c r="P337" s="11"/>
      <c r="Q337" s="11"/>
    </row>
    <row r="338" spans="4:17" s="12" customFormat="1" ht="12.9" customHeight="1">
      <c r="D338" s="11"/>
      <c r="E338" s="11"/>
      <c r="F338" s="11"/>
      <c r="G338" s="11"/>
      <c r="H338" s="11"/>
      <c r="I338" s="11"/>
      <c r="J338" s="11"/>
      <c r="K338" s="11"/>
      <c r="L338" s="11"/>
      <c r="M338" s="11"/>
      <c r="N338" s="11"/>
      <c r="O338" s="11"/>
      <c r="P338" s="11"/>
      <c r="Q338" s="11"/>
    </row>
    <row r="339" spans="4:17" s="12" customFormat="1" ht="12.9" customHeight="1">
      <c r="D339" s="11"/>
      <c r="E339" s="11"/>
      <c r="F339" s="11"/>
      <c r="G339" s="11"/>
      <c r="H339" s="11"/>
      <c r="I339" s="11"/>
      <c r="J339" s="11"/>
      <c r="K339" s="11"/>
      <c r="L339" s="11"/>
      <c r="M339" s="11"/>
      <c r="N339" s="11"/>
      <c r="O339" s="11"/>
      <c r="P339" s="11"/>
      <c r="Q339" s="11"/>
    </row>
    <row r="340" spans="4:17" s="12" customFormat="1" ht="12.9" customHeight="1">
      <c r="D340" s="11"/>
      <c r="E340" s="11"/>
      <c r="F340" s="11"/>
      <c r="G340" s="11"/>
      <c r="H340" s="11"/>
      <c r="I340" s="11"/>
      <c r="J340" s="11"/>
      <c r="K340" s="11"/>
      <c r="L340" s="11"/>
      <c r="M340" s="11"/>
      <c r="N340" s="11"/>
      <c r="O340" s="11"/>
      <c r="P340" s="11"/>
      <c r="Q340" s="11"/>
    </row>
    <row r="341" spans="4:17" s="12" customFormat="1" ht="12.9" customHeight="1">
      <c r="D341" s="11"/>
      <c r="E341" s="11"/>
      <c r="F341" s="11"/>
      <c r="G341" s="11"/>
      <c r="H341" s="11"/>
      <c r="I341" s="11"/>
      <c r="J341" s="11"/>
      <c r="K341" s="11"/>
      <c r="L341" s="11"/>
      <c r="M341" s="11"/>
      <c r="N341" s="11"/>
      <c r="O341" s="11"/>
      <c r="P341" s="11"/>
      <c r="Q341" s="11"/>
    </row>
    <row r="342" spans="4:17" s="12" customFormat="1" ht="12.9" customHeight="1">
      <c r="D342" s="11"/>
      <c r="E342" s="11"/>
      <c r="F342" s="11"/>
      <c r="G342" s="11"/>
      <c r="H342" s="11"/>
      <c r="I342" s="11"/>
      <c r="J342" s="11"/>
      <c r="K342" s="11"/>
      <c r="L342" s="11"/>
      <c r="M342" s="11"/>
      <c r="N342" s="11"/>
      <c r="O342" s="11"/>
      <c r="P342" s="11"/>
      <c r="Q342" s="11"/>
    </row>
    <row r="343" spans="4:17" s="12" customFormat="1" ht="12.9" customHeight="1">
      <c r="D343" s="11"/>
      <c r="E343" s="11"/>
      <c r="F343" s="11"/>
      <c r="G343" s="11"/>
      <c r="H343" s="11"/>
      <c r="I343" s="11"/>
      <c r="J343" s="11"/>
      <c r="K343" s="11"/>
      <c r="L343" s="11"/>
      <c r="M343" s="11"/>
      <c r="N343" s="11"/>
      <c r="O343" s="11"/>
      <c r="P343" s="11"/>
      <c r="Q343" s="11"/>
    </row>
    <row r="344" spans="4:17" s="12" customFormat="1" ht="12.9" customHeight="1">
      <c r="D344" s="11"/>
      <c r="E344" s="11"/>
      <c r="F344" s="11"/>
      <c r="G344" s="11"/>
      <c r="H344" s="11"/>
      <c r="I344" s="11"/>
      <c r="J344" s="11"/>
      <c r="K344" s="11"/>
      <c r="L344" s="11"/>
      <c r="M344" s="11"/>
      <c r="N344" s="11"/>
      <c r="O344" s="11"/>
      <c r="P344" s="11"/>
      <c r="Q344" s="11"/>
    </row>
    <row r="345" spans="4:17" s="12" customFormat="1" ht="12.9" customHeight="1">
      <c r="D345" s="11"/>
      <c r="E345" s="11"/>
      <c r="F345" s="11"/>
      <c r="G345" s="11"/>
      <c r="H345" s="11"/>
      <c r="I345" s="11"/>
      <c r="J345" s="11"/>
      <c r="K345" s="11"/>
      <c r="L345" s="11"/>
      <c r="M345" s="11"/>
      <c r="N345" s="11"/>
      <c r="O345" s="11"/>
      <c r="P345" s="11"/>
      <c r="Q345" s="11"/>
    </row>
    <row r="346" spans="4:17" s="12" customFormat="1" ht="12.9" customHeight="1">
      <c r="D346" s="11"/>
      <c r="E346" s="11"/>
      <c r="F346" s="11"/>
      <c r="G346" s="11"/>
      <c r="H346" s="11"/>
      <c r="I346" s="11"/>
      <c r="J346" s="11"/>
      <c r="K346" s="11"/>
      <c r="L346" s="11"/>
      <c r="M346" s="11"/>
      <c r="N346" s="11"/>
      <c r="O346" s="11"/>
      <c r="P346" s="11"/>
      <c r="Q346" s="11"/>
    </row>
    <row r="347" spans="4:17" s="12" customFormat="1" ht="12.9" customHeight="1">
      <c r="D347" s="11"/>
      <c r="E347" s="11"/>
      <c r="F347" s="11"/>
      <c r="G347" s="11"/>
      <c r="H347" s="11"/>
      <c r="I347" s="11"/>
      <c r="J347" s="11"/>
      <c r="K347" s="11"/>
      <c r="L347" s="11"/>
      <c r="M347" s="11"/>
      <c r="N347" s="11"/>
      <c r="O347" s="11"/>
      <c r="P347" s="11"/>
      <c r="Q347" s="11"/>
    </row>
    <row r="348" spans="4:17" s="12" customFormat="1" ht="12.9" customHeight="1">
      <c r="D348" s="11"/>
      <c r="E348" s="11"/>
      <c r="F348" s="11"/>
      <c r="G348" s="11"/>
      <c r="H348" s="11"/>
      <c r="I348" s="11"/>
      <c r="J348" s="11"/>
      <c r="K348" s="11"/>
      <c r="L348" s="11"/>
      <c r="M348" s="11"/>
      <c r="N348" s="11"/>
      <c r="O348" s="11"/>
      <c r="P348" s="11"/>
      <c r="Q348" s="11"/>
    </row>
    <row r="349" spans="4:17" s="12" customFormat="1" ht="12.9" customHeight="1">
      <c r="D349" s="11"/>
      <c r="E349" s="11"/>
      <c r="F349" s="11"/>
      <c r="G349" s="11"/>
      <c r="H349" s="11"/>
      <c r="I349" s="11"/>
      <c r="J349" s="11"/>
      <c r="K349" s="11"/>
      <c r="L349" s="11"/>
      <c r="M349" s="11"/>
      <c r="N349" s="11"/>
      <c r="O349" s="11"/>
      <c r="P349" s="11"/>
      <c r="Q349" s="11"/>
    </row>
    <row r="350" spans="4:17" s="12" customFormat="1" ht="12.9" customHeight="1">
      <c r="D350" s="11"/>
      <c r="E350" s="11"/>
      <c r="F350" s="11"/>
      <c r="G350" s="11"/>
      <c r="H350" s="11"/>
      <c r="I350" s="11"/>
      <c r="J350" s="11"/>
      <c r="K350" s="11"/>
      <c r="L350" s="11"/>
      <c r="M350" s="11"/>
      <c r="N350" s="11"/>
      <c r="O350" s="11"/>
      <c r="P350" s="11"/>
      <c r="Q350" s="11"/>
    </row>
    <row r="351" spans="4:17" s="12" customFormat="1" ht="12.9" customHeight="1">
      <c r="D351" s="11"/>
      <c r="E351" s="11"/>
      <c r="F351" s="11"/>
      <c r="G351" s="11"/>
      <c r="H351" s="11"/>
      <c r="I351" s="11"/>
      <c r="J351" s="11"/>
      <c r="K351" s="11"/>
      <c r="L351" s="11"/>
      <c r="M351" s="11"/>
      <c r="N351" s="11"/>
      <c r="O351" s="11"/>
      <c r="P351" s="11"/>
      <c r="Q351" s="11"/>
    </row>
    <row r="352" spans="4:17" s="12" customFormat="1" ht="12.9" customHeight="1">
      <c r="D352" s="11"/>
      <c r="E352" s="11"/>
      <c r="F352" s="11"/>
      <c r="G352" s="11"/>
      <c r="H352" s="11"/>
      <c r="I352" s="11"/>
      <c r="J352" s="11"/>
      <c r="K352" s="11"/>
      <c r="L352" s="11"/>
      <c r="M352" s="11"/>
      <c r="N352" s="11"/>
      <c r="O352" s="11"/>
      <c r="P352" s="11"/>
      <c r="Q352" s="11"/>
    </row>
    <row r="353" spans="4:17" s="12" customFormat="1" ht="12.9" customHeight="1">
      <c r="D353" s="11"/>
      <c r="E353" s="11"/>
      <c r="F353" s="11"/>
      <c r="G353" s="11"/>
      <c r="H353" s="11"/>
      <c r="I353" s="11"/>
      <c r="J353" s="11"/>
      <c r="K353" s="11"/>
      <c r="L353" s="11"/>
      <c r="M353" s="11"/>
      <c r="N353" s="11"/>
      <c r="O353" s="11"/>
      <c r="P353" s="11"/>
      <c r="Q353" s="11"/>
    </row>
    <row r="354" spans="4:17" s="12" customFormat="1" ht="12.9" customHeight="1">
      <c r="D354" s="11"/>
      <c r="E354" s="11"/>
      <c r="F354" s="11"/>
      <c r="G354" s="11"/>
      <c r="H354" s="11"/>
      <c r="I354" s="11"/>
      <c r="J354" s="11"/>
      <c r="K354" s="11"/>
      <c r="L354" s="11"/>
      <c r="M354" s="11"/>
      <c r="N354" s="11"/>
      <c r="O354" s="11"/>
      <c r="P354" s="11"/>
      <c r="Q354" s="11"/>
    </row>
    <row r="355" spans="4:17" s="12" customFormat="1" ht="12.9" customHeight="1">
      <c r="D355" s="11"/>
      <c r="E355" s="11"/>
      <c r="F355" s="11"/>
      <c r="G355" s="11"/>
      <c r="H355" s="11"/>
      <c r="I355" s="11"/>
      <c r="J355" s="11"/>
      <c r="K355" s="11"/>
      <c r="L355" s="11"/>
      <c r="M355" s="11"/>
      <c r="N355" s="11"/>
      <c r="O355" s="11"/>
      <c r="P355" s="11"/>
      <c r="Q355" s="11"/>
    </row>
    <row r="356" spans="4:17" s="12" customFormat="1" ht="12.9" customHeight="1">
      <c r="D356" s="11"/>
      <c r="E356" s="11"/>
      <c r="F356" s="11"/>
      <c r="G356" s="11"/>
      <c r="H356" s="11"/>
      <c r="I356" s="11"/>
      <c r="J356" s="11"/>
      <c r="K356" s="11"/>
      <c r="L356" s="11"/>
      <c r="M356" s="11"/>
      <c r="N356" s="11"/>
      <c r="O356" s="11"/>
      <c r="P356" s="11"/>
      <c r="Q356" s="11"/>
    </row>
    <row r="357" spans="4:17" s="12" customFormat="1" ht="12.9" customHeight="1">
      <c r="D357" s="11"/>
      <c r="E357" s="11"/>
      <c r="F357" s="11"/>
      <c r="G357" s="11"/>
      <c r="H357" s="11"/>
      <c r="I357" s="11"/>
      <c r="J357" s="11"/>
      <c r="K357" s="11"/>
      <c r="L357" s="11"/>
      <c r="M357" s="11"/>
      <c r="N357" s="11"/>
      <c r="O357" s="11"/>
      <c r="P357" s="11"/>
      <c r="Q357" s="11"/>
    </row>
    <row r="358" spans="4:17" s="12" customFormat="1" ht="12.9" customHeight="1">
      <c r="D358" s="11"/>
      <c r="E358" s="11"/>
      <c r="F358" s="11"/>
      <c r="G358" s="11"/>
      <c r="H358" s="11"/>
      <c r="I358" s="11"/>
      <c r="J358" s="11"/>
      <c r="K358" s="11"/>
      <c r="L358" s="11"/>
      <c r="M358" s="11"/>
      <c r="N358" s="11"/>
      <c r="O358" s="11"/>
      <c r="P358" s="11"/>
      <c r="Q358" s="11"/>
    </row>
    <row r="359" spans="4:17" s="12" customFormat="1" ht="12.9" customHeight="1">
      <c r="D359" s="11"/>
      <c r="E359" s="11"/>
      <c r="F359" s="11"/>
      <c r="G359" s="11"/>
      <c r="H359" s="11"/>
      <c r="I359" s="11"/>
      <c r="J359" s="11"/>
      <c r="K359" s="11"/>
      <c r="L359" s="11"/>
      <c r="M359" s="11"/>
      <c r="N359" s="11"/>
      <c r="O359" s="11"/>
      <c r="P359" s="11"/>
      <c r="Q359" s="11"/>
    </row>
    <row r="360" spans="4:17" s="12" customFormat="1" ht="12.9" customHeight="1">
      <c r="D360" s="11"/>
      <c r="E360" s="11"/>
      <c r="F360" s="11"/>
      <c r="G360" s="11"/>
      <c r="H360" s="11"/>
      <c r="I360" s="11"/>
      <c r="J360" s="11"/>
      <c r="K360" s="11"/>
      <c r="L360" s="11"/>
      <c r="M360" s="11"/>
      <c r="N360" s="11"/>
      <c r="O360" s="11"/>
      <c r="P360" s="11"/>
      <c r="Q360" s="11"/>
    </row>
    <row r="361" spans="4:17" s="12" customFormat="1" ht="12.9" customHeight="1">
      <c r="D361" s="11"/>
      <c r="E361" s="11"/>
      <c r="F361" s="11"/>
      <c r="G361" s="11"/>
      <c r="H361" s="11"/>
      <c r="I361" s="11"/>
      <c r="J361" s="11"/>
      <c r="K361" s="11"/>
      <c r="L361" s="11"/>
      <c r="M361" s="11"/>
      <c r="N361" s="11"/>
      <c r="O361" s="11"/>
      <c r="P361" s="11"/>
      <c r="Q361" s="11"/>
    </row>
    <row r="362" spans="4:17" s="12" customFormat="1" ht="12.9" customHeight="1">
      <c r="D362" s="11"/>
      <c r="E362" s="11"/>
      <c r="F362" s="11"/>
      <c r="G362" s="11"/>
      <c r="H362" s="11"/>
      <c r="I362" s="11"/>
      <c r="J362" s="11"/>
      <c r="K362" s="11"/>
      <c r="L362" s="11"/>
      <c r="M362" s="11"/>
      <c r="N362" s="11"/>
      <c r="O362" s="11"/>
      <c r="P362" s="11"/>
      <c r="Q362" s="11"/>
    </row>
    <row r="363" spans="4:17" s="12" customFormat="1" ht="12.9" customHeight="1">
      <c r="D363" s="11"/>
      <c r="E363" s="11"/>
      <c r="F363" s="11"/>
      <c r="G363" s="11"/>
      <c r="H363" s="11"/>
      <c r="I363" s="11"/>
      <c r="J363" s="11"/>
      <c r="K363" s="11"/>
      <c r="L363" s="11"/>
      <c r="M363" s="11"/>
      <c r="N363" s="11"/>
      <c r="O363" s="11"/>
      <c r="P363" s="11"/>
      <c r="Q363" s="11"/>
    </row>
    <row r="364" spans="4:17" s="12" customFormat="1" ht="12.9" customHeight="1">
      <c r="D364" s="11"/>
      <c r="E364" s="11"/>
      <c r="F364" s="11"/>
      <c r="G364" s="11"/>
      <c r="H364" s="11"/>
      <c r="I364" s="11"/>
      <c r="J364" s="11"/>
      <c r="K364" s="11"/>
      <c r="L364" s="11"/>
      <c r="M364" s="11"/>
      <c r="N364" s="11"/>
      <c r="O364" s="11"/>
      <c r="P364" s="11"/>
      <c r="Q364" s="11"/>
    </row>
    <row r="365" spans="4:17" s="12" customFormat="1" ht="12.9" customHeight="1">
      <c r="D365" s="11"/>
      <c r="E365" s="11"/>
      <c r="F365" s="11"/>
      <c r="G365" s="11"/>
      <c r="H365" s="11"/>
      <c r="I365" s="11"/>
      <c r="J365" s="11"/>
      <c r="K365" s="11"/>
      <c r="L365" s="11"/>
      <c r="M365" s="11"/>
      <c r="N365" s="11"/>
      <c r="O365" s="11"/>
      <c r="P365" s="11"/>
      <c r="Q365" s="11"/>
    </row>
    <row r="366" spans="4:17" s="12" customFormat="1" ht="12.9" customHeight="1">
      <c r="D366" s="11"/>
      <c r="E366" s="11"/>
      <c r="F366" s="11"/>
      <c r="G366" s="11"/>
      <c r="H366" s="11"/>
      <c r="I366" s="11"/>
      <c r="J366" s="11"/>
      <c r="K366" s="11"/>
      <c r="L366" s="11"/>
      <c r="M366" s="11"/>
      <c r="N366" s="11"/>
      <c r="O366" s="11"/>
      <c r="P366" s="11"/>
      <c r="Q366" s="11"/>
    </row>
    <row r="367" spans="4:17" s="12" customFormat="1" ht="12.9" customHeight="1">
      <c r="D367" s="11"/>
      <c r="E367" s="11"/>
      <c r="F367" s="11"/>
      <c r="G367" s="11"/>
      <c r="H367" s="11"/>
      <c r="I367" s="11"/>
      <c r="J367" s="11"/>
      <c r="K367" s="11"/>
      <c r="L367" s="11"/>
      <c r="M367" s="11"/>
      <c r="N367" s="11"/>
      <c r="O367" s="11"/>
      <c r="P367" s="11"/>
      <c r="Q367" s="11"/>
    </row>
    <row r="368" spans="4:17" s="12" customFormat="1" ht="12.9" customHeight="1">
      <c r="D368" s="11"/>
      <c r="E368" s="11"/>
      <c r="F368" s="11"/>
      <c r="G368" s="11"/>
      <c r="H368" s="11"/>
      <c r="I368" s="11"/>
      <c r="J368" s="11"/>
      <c r="K368" s="11"/>
      <c r="L368" s="11"/>
      <c r="M368" s="11"/>
      <c r="N368" s="11"/>
      <c r="O368" s="11"/>
      <c r="P368" s="11"/>
      <c r="Q368" s="11"/>
    </row>
    <row r="369" spans="4:17" s="12" customFormat="1" ht="12.9" customHeight="1">
      <c r="D369" s="11"/>
      <c r="E369" s="11"/>
      <c r="F369" s="11"/>
      <c r="G369" s="11"/>
      <c r="H369" s="11"/>
      <c r="I369" s="11"/>
      <c r="J369" s="11"/>
      <c r="K369" s="11"/>
      <c r="L369" s="11"/>
      <c r="M369" s="11"/>
      <c r="N369" s="11"/>
      <c r="O369" s="11"/>
      <c r="P369" s="11"/>
      <c r="Q369" s="11"/>
    </row>
    <row r="370" spans="4:17" s="12" customFormat="1" ht="12.9" customHeight="1">
      <c r="D370" s="11"/>
      <c r="E370" s="11"/>
      <c r="F370" s="11"/>
      <c r="G370" s="11"/>
      <c r="H370" s="11"/>
      <c r="I370" s="11"/>
      <c r="J370" s="11"/>
      <c r="K370" s="11"/>
      <c r="L370" s="11"/>
      <c r="M370" s="11"/>
      <c r="N370" s="11"/>
      <c r="O370" s="11"/>
      <c r="P370" s="11"/>
      <c r="Q370" s="11"/>
    </row>
    <row r="371" spans="4:17" s="12" customFormat="1" ht="12.9" customHeight="1">
      <c r="D371" s="11"/>
      <c r="E371" s="11"/>
      <c r="F371" s="11"/>
      <c r="G371" s="11"/>
      <c r="H371" s="11"/>
      <c r="I371" s="11"/>
      <c r="J371" s="11"/>
      <c r="K371" s="11"/>
      <c r="L371" s="11"/>
      <c r="M371" s="11"/>
      <c r="N371" s="11"/>
      <c r="O371" s="11"/>
      <c r="P371" s="11"/>
      <c r="Q371" s="11"/>
    </row>
    <row r="372" spans="4:17" s="12" customFormat="1" ht="12.9" customHeight="1">
      <c r="D372" s="11"/>
      <c r="E372" s="11"/>
      <c r="F372" s="11"/>
      <c r="G372" s="11"/>
      <c r="H372" s="11"/>
      <c r="I372" s="11"/>
      <c r="J372" s="11"/>
      <c r="K372" s="11"/>
      <c r="L372" s="11"/>
      <c r="M372" s="11"/>
      <c r="N372" s="11"/>
      <c r="O372" s="11"/>
      <c r="P372" s="11"/>
      <c r="Q372" s="11"/>
    </row>
    <row r="373" spans="4:17" s="12" customFormat="1" ht="12.9" customHeight="1">
      <c r="D373" s="11"/>
      <c r="E373" s="11"/>
      <c r="F373" s="11"/>
      <c r="G373" s="11"/>
      <c r="H373" s="11"/>
      <c r="I373" s="11"/>
      <c r="J373" s="11"/>
      <c r="K373" s="11"/>
      <c r="L373" s="11"/>
      <c r="M373" s="11"/>
      <c r="N373" s="11"/>
      <c r="O373" s="11"/>
      <c r="P373" s="11"/>
      <c r="Q373" s="11"/>
    </row>
    <row r="374" spans="4:17" s="12" customFormat="1" ht="12.9" customHeight="1">
      <c r="D374" s="11"/>
      <c r="E374" s="11"/>
      <c r="F374" s="11"/>
      <c r="G374" s="11"/>
      <c r="H374" s="11"/>
      <c r="I374" s="11"/>
      <c r="J374" s="11"/>
      <c r="K374" s="11"/>
      <c r="L374" s="11"/>
      <c r="M374" s="11"/>
      <c r="N374" s="11"/>
      <c r="O374" s="11"/>
      <c r="P374" s="11"/>
      <c r="Q374" s="11"/>
    </row>
    <row r="375" spans="4:17" s="12" customFormat="1" ht="12.9" customHeight="1">
      <c r="D375" s="11"/>
      <c r="E375" s="11"/>
      <c r="F375" s="11"/>
      <c r="G375" s="11"/>
      <c r="H375" s="11"/>
      <c r="I375" s="11"/>
      <c r="J375" s="11"/>
      <c r="K375" s="11"/>
      <c r="L375" s="11"/>
      <c r="M375" s="11"/>
      <c r="N375" s="11"/>
      <c r="O375" s="11"/>
      <c r="P375" s="11"/>
      <c r="Q375" s="11"/>
    </row>
    <row r="376" spans="4:17" s="12" customFormat="1" ht="12.9" customHeight="1">
      <c r="D376" s="11"/>
      <c r="E376" s="11"/>
      <c r="F376" s="11"/>
      <c r="G376" s="11"/>
      <c r="H376" s="11"/>
      <c r="I376" s="11"/>
      <c r="J376" s="11"/>
      <c r="K376" s="11"/>
      <c r="L376" s="11"/>
      <c r="M376" s="11"/>
      <c r="N376" s="11"/>
      <c r="O376" s="11"/>
      <c r="P376" s="11"/>
      <c r="Q376" s="11"/>
    </row>
    <row r="377" spans="4:17" s="12" customFormat="1" ht="12.9" customHeight="1">
      <c r="D377" s="11"/>
      <c r="E377" s="11"/>
      <c r="F377" s="11"/>
      <c r="G377" s="11"/>
      <c r="H377" s="11"/>
      <c r="I377" s="11"/>
      <c r="J377" s="11"/>
      <c r="K377" s="11"/>
      <c r="L377" s="11"/>
      <c r="M377" s="11"/>
      <c r="N377" s="11"/>
      <c r="O377" s="11"/>
      <c r="P377" s="11"/>
      <c r="Q377" s="11"/>
    </row>
    <row r="378" spans="4:17" s="12" customFormat="1" ht="12.9" customHeight="1">
      <c r="D378" s="11"/>
      <c r="E378" s="11"/>
      <c r="F378" s="11"/>
      <c r="G378" s="11"/>
      <c r="H378" s="11"/>
      <c r="I378" s="11"/>
      <c r="J378" s="11"/>
      <c r="K378" s="11"/>
      <c r="L378" s="11"/>
      <c r="M378" s="11"/>
      <c r="N378" s="11"/>
      <c r="O378" s="11"/>
      <c r="P378" s="11"/>
      <c r="Q378" s="11"/>
    </row>
    <row r="379" spans="4:17" s="12" customFormat="1" ht="12.9" customHeight="1">
      <c r="D379" s="11"/>
      <c r="E379" s="11"/>
      <c r="F379" s="11"/>
      <c r="G379" s="11"/>
      <c r="H379" s="11"/>
      <c r="I379" s="11"/>
      <c r="J379" s="11"/>
      <c r="K379" s="11"/>
      <c r="L379" s="11"/>
      <c r="M379" s="11"/>
      <c r="N379" s="11"/>
      <c r="O379" s="11"/>
      <c r="P379" s="11"/>
      <c r="Q379" s="11"/>
    </row>
    <row r="380" spans="4:17" s="12" customFormat="1" ht="12.9" customHeight="1">
      <c r="D380" s="11"/>
      <c r="E380" s="11"/>
      <c r="F380" s="11"/>
      <c r="G380" s="11"/>
      <c r="H380" s="11"/>
      <c r="I380" s="11"/>
      <c r="J380" s="11"/>
      <c r="K380" s="11"/>
      <c r="L380" s="11"/>
      <c r="M380" s="11"/>
      <c r="N380" s="11"/>
      <c r="O380" s="11"/>
      <c r="P380" s="11"/>
      <c r="Q380" s="11"/>
    </row>
    <row r="381" spans="4:17" s="12" customFormat="1" ht="12.9" customHeight="1">
      <c r="D381" s="11"/>
      <c r="E381" s="11"/>
      <c r="F381" s="11"/>
      <c r="G381" s="11"/>
      <c r="H381" s="11"/>
      <c r="I381" s="11"/>
      <c r="J381" s="11"/>
      <c r="K381" s="11"/>
      <c r="L381" s="11"/>
      <c r="M381" s="11"/>
      <c r="N381" s="11"/>
      <c r="O381" s="11"/>
      <c r="P381" s="11"/>
      <c r="Q381" s="11"/>
    </row>
    <row r="382" spans="4:17" s="12" customFormat="1" ht="12.9" customHeight="1">
      <c r="D382" s="11"/>
      <c r="E382" s="11"/>
      <c r="F382" s="11"/>
      <c r="G382" s="11"/>
      <c r="H382" s="11"/>
      <c r="I382" s="11"/>
      <c r="J382" s="11"/>
      <c r="K382" s="11"/>
      <c r="L382" s="11"/>
      <c r="M382" s="11"/>
      <c r="N382" s="11"/>
      <c r="O382" s="11"/>
      <c r="P382" s="11"/>
      <c r="Q382" s="11"/>
    </row>
    <row r="383" spans="4:17" s="12" customFormat="1" ht="12.9" customHeight="1">
      <c r="D383" s="11"/>
      <c r="E383" s="11"/>
      <c r="F383" s="11"/>
      <c r="G383" s="11"/>
      <c r="H383" s="11"/>
      <c r="I383" s="11"/>
      <c r="J383" s="11"/>
      <c r="K383" s="11"/>
      <c r="L383" s="11"/>
      <c r="M383" s="11"/>
      <c r="N383" s="11"/>
      <c r="O383" s="11"/>
      <c r="P383" s="11"/>
      <c r="Q383" s="11"/>
    </row>
    <row r="384" spans="4:17" s="12" customFormat="1" ht="12.9" customHeight="1">
      <c r="D384" s="11"/>
      <c r="E384" s="11"/>
      <c r="F384" s="11"/>
      <c r="G384" s="11"/>
      <c r="H384" s="11"/>
      <c r="I384" s="11"/>
      <c r="J384" s="11"/>
      <c r="K384" s="11"/>
      <c r="L384" s="11"/>
      <c r="M384" s="11"/>
      <c r="N384" s="11"/>
      <c r="O384" s="11"/>
      <c r="P384" s="11"/>
      <c r="Q384" s="11"/>
    </row>
    <row r="385" spans="4:17" s="12" customFormat="1" ht="12.9" customHeight="1">
      <c r="D385" s="11"/>
      <c r="E385" s="11"/>
      <c r="F385" s="11"/>
      <c r="G385" s="11"/>
      <c r="H385" s="11"/>
      <c r="I385" s="11"/>
      <c r="J385" s="11"/>
      <c r="K385" s="11"/>
      <c r="L385" s="11"/>
      <c r="M385" s="11"/>
      <c r="N385" s="11"/>
      <c r="O385" s="11"/>
      <c r="P385" s="11"/>
      <c r="Q385" s="11"/>
    </row>
    <row r="386" spans="4:17" s="12" customFormat="1" ht="12.9" customHeight="1">
      <c r="D386" s="11"/>
      <c r="E386" s="11"/>
      <c r="F386" s="11"/>
      <c r="G386" s="11"/>
      <c r="H386" s="11"/>
      <c r="I386" s="11"/>
      <c r="J386" s="11"/>
      <c r="K386" s="11"/>
      <c r="L386" s="11"/>
      <c r="M386" s="11"/>
      <c r="N386" s="11"/>
      <c r="O386" s="11"/>
      <c r="P386" s="11"/>
      <c r="Q386" s="11"/>
    </row>
    <row r="387" spans="4:17" s="12" customFormat="1" ht="12.9" customHeight="1">
      <c r="D387" s="11"/>
      <c r="E387" s="11"/>
      <c r="F387" s="11"/>
      <c r="G387" s="11"/>
      <c r="H387" s="11"/>
      <c r="I387" s="11"/>
      <c r="J387" s="11"/>
      <c r="K387" s="11"/>
      <c r="L387" s="11"/>
      <c r="M387" s="11"/>
      <c r="N387" s="11"/>
      <c r="O387" s="11"/>
      <c r="P387" s="11"/>
      <c r="Q387" s="11"/>
    </row>
    <row r="388" spans="4:17" s="12" customFormat="1" ht="12.9" customHeight="1">
      <c r="D388" s="11"/>
      <c r="E388" s="11"/>
      <c r="F388" s="11"/>
      <c r="G388" s="11"/>
      <c r="H388" s="11"/>
      <c r="I388" s="11"/>
      <c r="J388" s="11"/>
      <c r="K388" s="11"/>
      <c r="L388" s="11"/>
      <c r="M388" s="11"/>
      <c r="N388" s="11"/>
      <c r="O388" s="11"/>
      <c r="P388" s="11"/>
      <c r="Q388" s="11"/>
    </row>
    <row r="389" spans="4:17" s="12" customFormat="1" ht="12.9" customHeight="1">
      <c r="D389" s="11"/>
      <c r="E389" s="11"/>
      <c r="F389" s="11"/>
      <c r="G389" s="11"/>
      <c r="H389" s="11"/>
      <c r="I389" s="11"/>
      <c r="J389" s="11"/>
      <c r="K389" s="11"/>
      <c r="L389" s="11"/>
      <c r="M389" s="11"/>
      <c r="N389" s="11"/>
      <c r="O389" s="11"/>
      <c r="P389" s="11"/>
      <c r="Q389" s="11"/>
    </row>
    <row r="390" spans="4:17" s="12" customFormat="1" ht="12.9" customHeight="1">
      <c r="D390" s="11"/>
      <c r="E390" s="11"/>
      <c r="F390" s="11"/>
      <c r="G390" s="11"/>
      <c r="H390" s="11"/>
      <c r="I390" s="11"/>
      <c r="J390" s="11"/>
      <c r="K390" s="11"/>
      <c r="L390" s="11"/>
      <c r="M390" s="11"/>
      <c r="N390" s="11"/>
      <c r="O390" s="11"/>
      <c r="P390" s="11"/>
      <c r="Q390" s="11"/>
    </row>
    <row r="391" spans="4:17" s="12" customFormat="1" ht="12.9" customHeight="1">
      <c r="D391" s="11"/>
      <c r="E391" s="11"/>
      <c r="F391" s="11"/>
      <c r="G391" s="11"/>
      <c r="H391" s="11"/>
      <c r="I391" s="11"/>
      <c r="J391" s="11"/>
      <c r="K391" s="11"/>
      <c r="L391" s="11"/>
      <c r="M391" s="11"/>
      <c r="N391" s="11"/>
      <c r="O391" s="11"/>
      <c r="P391" s="11"/>
      <c r="Q391" s="11"/>
    </row>
    <row r="392" spans="4:17" s="12" customFormat="1" ht="12.9" customHeight="1">
      <c r="D392" s="11"/>
      <c r="E392" s="11"/>
      <c r="F392" s="11"/>
      <c r="G392" s="11"/>
      <c r="H392" s="11"/>
      <c r="I392" s="11"/>
      <c r="J392" s="11"/>
      <c r="K392" s="11"/>
      <c r="L392" s="11"/>
      <c r="M392" s="11"/>
      <c r="N392" s="11"/>
      <c r="O392" s="11"/>
      <c r="P392" s="11"/>
      <c r="Q392" s="11"/>
    </row>
    <row r="393" spans="4:17" s="12" customFormat="1" ht="12.9" customHeight="1">
      <c r="D393" s="11"/>
      <c r="E393" s="11"/>
      <c r="F393" s="11"/>
      <c r="G393" s="11"/>
      <c r="H393" s="11"/>
      <c r="I393" s="11"/>
      <c r="J393" s="11"/>
      <c r="K393" s="11"/>
      <c r="L393" s="11"/>
      <c r="M393" s="11"/>
      <c r="N393" s="11"/>
      <c r="O393" s="11"/>
      <c r="P393" s="11"/>
      <c r="Q393" s="11"/>
    </row>
    <row r="394" spans="4:17" s="12" customFormat="1" ht="12.9" customHeight="1">
      <c r="D394" s="11"/>
      <c r="E394" s="11"/>
      <c r="F394" s="11"/>
      <c r="G394" s="11"/>
      <c r="H394" s="11"/>
      <c r="I394" s="11"/>
      <c r="J394" s="11"/>
      <c r="K394" s="11"/>
      <c r="L394" s="11"/>
      <c r="M394" s="11"/>
      <c r="N394" s="11"/>
      <c r="O394" s="11"/>
      <c r="P394" s="11"/>
      <c r="Q394" s="11"/>
    </row>
    <row r="395" spans="4:17" s="12" customFormat="1" ht="12.9" customHeight="1">
      <c r="D395" s="11"/>
      <c r="E395" s="11"/>
      <c r="F395" s="11"/>
      <c r="G395" s="11"/>
      <c r="H395" s="11"/>
      <c r="I395" s="11"/>
      <c r="J395" s="11"/>
      <c r="K395" s="11"/>
      <c r="L395" s="11"/>
      <c r="M395" s="11"/>
      <c r="N395" s="11"/>
      <c r="O395" s="11"/>
      <c r="P395" s="11"/>
      <c r="Q395" s="11"/>
    </row>
    <row r="396" spans="4:17" s="12" customFormat="1" ht="12.9" customHeight="1">
      <c r="D396" s="11"/>
      <c r="E396" s="11"/>
      <c r="F396" s="11"/>
      <c r="G396" s="11"/>
      <c r="H396" s="11"/>
      <c r="I396" s="11"/>
      <c r="J396" s="11"/>
      <c r="K396" s="11"/>
      <c r="L396" s="11"/>
      <c r="M396" s="11"/>
      <c r="N396" s="11"/>
      <c r="O396" s="11"/>
      <c r="P396" s="11"/>
      <c r="Q396" s="11"/>
    </row>
    <row r="397" spans="4:17" s="12" customFormat="1" ht="12.9" customHeight="1">
      <c r="D397" s="11"/>
      <c r="E397" s="11"/>
      <c r="F397" s="11"/>
      <c r="G397" s="11"/>
      <c r="H397" s="11"/>
      <c r="I397" s="11"/>
      <c r="J397" s="11"/>
      <c r="K397" s="11"/>
      <c r="L397" s="11"/>
      <c r="M397" s="11"/>
      <c r="N397" s="11"/>
      <c r="O397" s="11"/>
      <c r="P397" s="11"/>
      <c r="Q397" s="11"/>
    </row>
    <row r="398" spans="4:17" s="12" customFormat="1" ht="12.9" customHeight="1">
      <c r="D398" s="11"/>
      <c r="E398" s="11"/>
      <c r="F398" s="11"/>
      <c r="G398" s="11"/>
      <c r="H398" s="11"/>
      <c r="I398" s="11"/>
      <c r="J398" s="11"/>
      <c r="K398" s="11"/>
      <c r="L398" s="11"/>
      <c r="M398" s="11"/>
      <c r="N398" s="11"/>
      <c r="O398" s="11"/>
      <c r="P398" s="11"/>
      <c r="Q398" s="11"/>
    </row>
    <row r="399" spans="4:17" s="12" customFormat="1" ht="12.9" customHeight="1">
      <c r="D399" s="11"/>
      <c r="E399" s="11"/>
      <c r="F399" s="11"/>
      <c r="G399" s="11"/>
      <c r="H399" s="11"/>
      <c r="I399" s="11"/>
      <c r="J399" s="11"/>
      <c r="K399" s="11"/>
      <c r="L399" s="11"/>
      <c r="M399" s="11"/>
      <c r="N399" s="11"/>
      <c r="O399" s="11"/>
      <c r="P399" s="11"/>
      <c r="Q399" s="11"/>
    </row>
    <row r="400" spans="4:17" s="12" customFormat="1" ht="12.9" customHeight="1">
      <c r="D400" s="11"/>
      <c r="E400" s="11"/>
      <c r="F400" s="11"/>
      <c r="G400" s="11"/>
      <c r="H400" s="11"/>
      <c r="I400" s="11"/>
      <c r="J400" s="11"/>
      <c r="K400" s="11"/>
      <c r="L400" s="11"/>
      <c r="M400" s="11"/>
      <c r="N400" s="11"/>
      <c r="O400" s="11"/>
      <c r="P400" s="11"/>
      <c r="Q400" s="11"/>
    </row>
    <row r="401" spans="4:17" s="12" customFormat="1" ht="12.9" customHeight="1">
      <c r="D401" s="11"/>
      <c r="E401" s="11"/>
      <c r="F401" s="11"/>
      <c r="G401" s="11"/>
      <c r="H401" s="11"/>
      <c r="I401" s="11"/>
      <c r="J401" s="11"/>
      <c r="K401" s="11"/>
      <c r="L401" s="11"/>
      <c r="M401" s="11"/>
      <c r="N401" s="11"/>
      <c r="O401" s="11"/>
      <c r="P401" s="11"/>
      <c r="Q401" s="11"/>
    </row>
    <row r="402" spans="4:17" s="12" customFormat="1" ht="12.9" customHeight="1">
      <c r="D402" s="11"/>
      <c r="E402" s="11"/>
      <c r="F402" s="11"/>
      <c r="G402" s="11"/>
      <c r="H402" s="11"/>
      <c r="I402" s="11"/>
      <c r="J402" s="11"/>
      <c r="K402" s="11"/>
      <c r="L402" s="11"/>
      <c r="M402" s="11"/>
      <c r="N402" s="11"/>
      <c r="O402" s="11"/>
      <c r="P402" s="11"/>
      <c r="Q402" s="11"/>
    </row>
    <row r="403" spans="4:17" s="12" customFormat="1" ht="12.9" customHeight="1">
      <c r="D403" s="11"/>
      <c r="E403" s="11"/>
      <c r="F403" s="11"/>
      <c r="G403" s="11"/>
      <c r="H403" s="11"/>
      <c r="I403" s="11"/>
      <c r="J403" s="11"/>
      <c r="K403" s="11"/>
      <c r="L403" s="11"/>
      <c r="M403" s="11"/>
      <c r="N403" s="11"/>
      <c r="O403" s="11"/>
      <c r="P403" s="11"/>
      <c r="Q403" s="11"/>
    </row>
    <row r="404" spans="4:17" s="12" customFormat="1" ht="12.9" customHeight="1">
      <c r="D404" s="11"/>
      <c r="E404" s="11"/>
      <c r="F404" s="11"/>
      <c r="G404" s="11"/>
      <c r="H404" s="11"/>
      <c r="I404" s="11"/>
      <c r="J404" s="11"/>
      <c r="K404" s="11"/>
      <c r="L404" s="11"/>
      <c r="M404" s="11"/>
      <c r="N404" s="11"/>
      <c r="O404" s="11"/>
      <c r="P404" s="11"/>
      <c r="Q404" s="11"/>
    </row>
    <row r="405" spans="4:17" s="12" customFormat="1" ht="12.9" customHeight="1">
      <c r="D405" s="11"/>
      <c r="E405" s="11"/>
      <c r="F405" s="11"/>
      <c r="G405" s="11"/>
      <c r="H405" s="11"/>
      <c r="I405" s="11"/>
      <c r="J405" s="11"/>
      <c r="K405" s="11"/>
      <c r="L405" s="11"/>
      <c r="M405" s="11"/>
      <c r="N405" s="11"/>
      <c r="O405" s="11"/>
      <c r="P405" s="11"/>
      <c r="Q405" s="11"/>
    </row>
    <row r="406" spans="4:17" s="12" customFormat="1" ht="12.9" customHeight="1">
      <c r="D406" s="11"/>
      <c r="E406" s="11"/>
      <c r="F406" s="11"/>
      <c r="G406" s="11"/>
      <c r="H406" s="11"/>
      <c r="I406" s="11"/>
      <c r="J406" s="11"/>
      <c r="K406" s="11"/>
      <c r="L406" s="11"/>
      <c r="M406" s="11"/>
      <c r="N406" s="11"/>
      <c r="O406" s="11"/>
      <c r="P406" s="11"/>
      <c r="Q406" s="11"/>
    </row>
    <row r="407" spans="4:17" s="12" customFormat="1" ht="12.9" customHeight="1">
      <c r="D407" s="11"/>
      <c r="E407" s="11"/>
      <c r="F407" s="11"/>
      <c r="G407" s="11"/>
      <c r="H407" s="11"/>
      <c r="I407" s="11"/>
      <c r="J407" s="11"/>
      <c r="K407" s="11"/>
      <c r="L407" s="11"/>
      <c r="M407" s="11"/>
      <c r="N407" s="11"/>
      <c r="O407" s="11"/>
      <c r="P407" s="11"/>
      <c r="Q407" s="11"/>
    </row>
    <row r="408" spans="4:17" s="12" customFormat="1" ht="12.9" customHeight="1">
      <c r="D408" s="11"/>
      <c r="E408" s="11"/>
      <c r="F408" s="11"/>
      <c r="G408" s="11"/>
      <c r="H408" s="11"/>
      <c r="I408" s="11"/>
      <c r="J408" s="11"/>
      <c r="K408" s="11"/>
      <c r="L408" s="11"/>
      <c r="M408" s="11"/>
      <c r="N408" s="11"/>
      <c r="O408" s="11"/>
      <c r="P408" s="11"/>
      <c r="Q408" s="11"/>
    </row>
    <row r="409" spans="4:17" s="12" customFormat="1" ht="12.9" customHeight="1">
      <c r="D409" s="11"/>
      <c r="E409" s="11"/>
      <c r="F409" s="11"/>
      <c r="G409" s="11"/>
      <c r="H409" s="11"/>
      <c r="I409" s="11"/>
      <c r="J409" s="11"/>
      <c r="K409" s="11"/>
      <c r="L409" s="11"/>
      <c r="M409" s="11"/>
      <c r="N409" s="11"/>
      <c r="O409" s="11"/>
      <c r="P409" s="11"/>
      <c r="Q409" s="11"/>
    </row>
    <row r="410" spans="4:17" s="12" customFormat="1" ht="12.9" customHeight="1">
      <c r="D410" s="11"/>
      <c r="E410" s="11"/>
      <c r="F410" s="11"/>
      <c r="G410" s="11"/>
      <c r="H410" s="11"/>
      <c r="I410" s="11"/>
      <c r="J410" s="11"/>
      <c r="K410" s="11"/>
      <c r="L410" s="11"/>
      <c r="M410" s="11"/>
      <c r="N410" s="11"/>
      <c r="O410" s="11"/>
      <c r="P410" s="11"/>
      <c r="Q410" s="11"/>
    </row>
    <row r="411" spans="4:17" s="12" customFormat="1" ht="12.9" customHeight="1">
      <c r="D411" s="11"/>
      <c r="E411" s="11"/>
      <c r="F411" s="11"/>
      <c r="G411" s="11"/>
      <c r="H411" s="11"/>
      <c r="I411" s="11"/>
      <c r="J411" s="11"/>
      <c r="K411" s="11"/>
      <c r="L411" s="11"/>
      <c r="M411" s="11"/>
      <c r="N411" s="11"/>
      <c r="O411" s="11"/>
      <c r="P411" s="11"/>
      <c r="Q411" s="11"/>
    </row>
    <row r="412" spans="4:17" s="12" customFormat="1" ht="12.9" customHeight="1">
      <c r="D412" s="11"/>
      <c r="E412" s="11"/>
      <c r="F412" s="11"/>
      <c r="G412" s="11"/>
      <c r="H412" s="11"/>
      <c r="I412" s="11"/>
      <c r="J412" s="11"/>
      <c r="K412" s="11"/>
      <c r="L412" s="11"/>
      <c r="M412" s="11"/>
      <c r="N412" s="11"/>
      <c r="O412" s="11"/>
      <c r="P412" s="11"/>
      <c r="Q412" s="11"/>
    </row>
    <row r="413" spans="4:17" s="12" customFormat="1" ht="12.9" customHeight="1">
      <c r="D413" s="11"/>
      <c r="E413" s="11"/>
      <c r="F413" s="11"/>
      <c r="G413" s="11"/>
      <c r="H413" s="11"/>
      <c r="I413" s="11"/>
      <c r="J413" s="11"/>
      <c r="K413" s="11"/>
      <c r="L413" s="11"/>
      <c r="M413" s="11"/>
      <c r="N413" s="11"/>
      <c r="O413" s="11"/>
      <c r="P413" s="11"/>
      <c r="Q413" s="11"/>
    </row>
    <row r="414" spans="4:17" s="12" customFormat="1" ht="12.9" customHeight="1">
      <c r="D414" s="11"/>
      <c r="E414" s="11"/>
      <c r="F414" s="11"/>
      <c r="G414" s="11"/>
      <c r="H414" s="11"/>
      <c r="I414" s="11"/>
      <c r="J414" s="11"/>
      <c r="K414" s="11"/>
      <c r="L414" s="11"/>
      <c r="M414" s="11"/>
      <c r="N414" s="11"/>
      <c r="O414" s="11"/>
      <c r="P414" s="11"/>
      <c r="Q414" s="11"/>
    </row>
    <row r="415" spans="4:17" s="12" customFormat="1" ht="12.9" customHeight="1">
      <c r="D415" s="11"/>
      <c r="E415" s="11"/>
      <c r="F415" s="11"/>
      <c r="G415" s="11"/>
      <c r="H415" s="11"/>
      <c r="I415" s="11"/>
      <c r="J415" s="11"/>
      <c r="K415" s="11"/>
      <c r="L415" s="11"/>
      <c r="M415" s="11"/>
      <c r="N415" s="11"/>
      <c r="O415" s="11"/>
      <c r="P415" s="11"/>
      <c r="Q415" s="11"/>
    </row>
    <row r="416" spans="4:17" s="12" customFormat="1" ht="12.9" customHeight="1">
      <c r="D416" s="11"/>
      <c r="E416" s="11"/>
      <c r="F416" s="11"/>
      <c r="G416" s="11"/>
      <c r="H416" s="11"/>
      <c r="I416" s="11"/>
      <c r="J416" s="11"/>
      <c r="K416" s="11"/>
      <c r="L416" s="11"/>
      <c r="M416" s="11"/>
      <c r="N416" s="11"/>
      <c r="O416" s="11"/>
      <c r="P416" s="11"/>
      <c r="Q416" s="11"/>
    </row>
    <row r="417" spans="4:17" s="12" customFormat="1" ht="12.9" customHeight="1">
      <c r="D417" s="11"/>
      <c r="E417" s="11"/>
      <c r="F417" s="11"/>
      <c r="G417" s="11"/>
      <c r="H417" s="11"/>
      <c r="I417" s="11"/>
      <c r="J417" s="11"/>
      <c r="K417" s="11"/>
      <c r="L417" s="11"/>
      <c r="M417" s="11"/>
      <c r="N417" s="11"/>
      <c r="O417" s="11"/>
      <c r="P417" s="11"/>
      <c r="Q417" s="11"/>
    </row>
    <row r="418" spans="4:17" s="12" customFormat="1" ht="12.9" customHeight="1">
      <c r="D418" s="11"/>
      <c r="E418" s="11"/>
      <c r="F418" s="11"/>
      <c r="G418" s="11"/>
      <c r="H418" s="11"/>
      <c r="I418" s="11"/>
      <c r="J418" s="11"/>
      <c r="K418" s="11"/>
      <c r="L418" s="11"/>
      <c r="M418" s="11"/>
      <c r="N418" s="11"/>
      <c r="O418" s="11"/>
      <c r="P418" s="11"/>
      <c r="Q418" s="11"/>
    </row>
    <row r="419" spans="4:17" s="12" customFormat="1" ht="12.9" customHeight="1">
      <c r="D419" s="11"/>
      <c r="E419" s="11"/>
      <c r="F419" s="11"/>
      <c r="G419" s="11"/>
      <c r="H419" s="11"/>
      <c r="I419" s="11"/>
      <c r="J419" s="11"/>
      <c r="K419" s="11"/>
      <c r="L419" s="11"/>
      <c r="M419" s="11"/>
      <c r="N419" s="11"/>
      <c r="O419" s="11"/>
      <c r="P419" s="11"/>
      <c r="Q419" s="11"/>
    </row>
    <row r="420" spans="4:17" s="12" customFormat="1" ht="12.9" customHeight="1">
      <c r="D420" s="11"/>
      <c r="E420" s="11"/>
      <c r="F420" s="11"/>
      <c r="G420" s="11"/>
      <c r="H420" s="11"/>
      <c r="I420" s="11"/>
      <c r="J420" s="11"/>
      <c r="K420" s="11"/>
      <c r="L420" s="11"/>
      <c r="M420" s="11"/>
      <c r="N420" s="11"/>
      <c r="O420" s="11"/>
      <c r="P420" s="11"/>
      <c r="Q420" s="11"/>
    </row>
    <row r="421" spans="4:17" s="12" customFormat="1" ht="12.9" customHeight="1">
      <c r="D421" s="11"/>
      <c r="E421" s="11"/>
      <c r="F421" s="11"/>
      <c r="G421" s="11"/>
      <c r="H421" s="11"/>
      <c r="I421" s="11"/>
      <c r="J421" s="11"/>
      <c r="K421" s="11"/>
      <c r="L421" s="11"/>
      <c r="M421" s="11"/>
      <c r="N421" s="11"/>
      <c r="O421" s="11"/>
      <c r="P421" s="11"/>
      <c r="Q421" s="11"/>
    </row>
    <row r="422" spans="4:17" s="12" customFormat="1" ht="12.9" customHeight="1">
      <c r="D422" s="11"/>
      <c r="E422" s="11"/>
      <c r="F422" s="11"/>
      <c r="G422" s="11"/>
      <c r="H422" s="11"/>
      <c r="I422" s="11"/>
      <c r="J422" s="11"/>
      <c r="K422" s="11"/>
      <c r="L422" s="11"/>
      <c r="M422" s="11"/>
      <c r="N422" s="11"/>
      <c r="O422" s="11"/>
      <c r="P422" s="11"/>
      <c r="Q422" s="11"/>
    </row>
    <row r="423" spans="4:17" s="12" customFormat="1" ht="12.9" customHeight="1">
      <c r="D423" s="11"/>
      <c r="E423" s="11"/>
      <c r="F423" s="11"/>
      <c r="G423" s="11"/>
      <c r="H423" s="11"/>
      <c r="I423" s="11"/>
      <c r="J423" s="11"/>
      <c r="K423" s="11"/>
      <c r="L423" s="11"/>
      <c r="M423" s="11"/>
      <c r="N423" s="11"/>
      <c r="O423" s="11"/>
      <c r="P423" s="11"/>
      <c r="Q423" s="11"/>
    </row>
    <row r="424" spans="4:17" s="12" customFormat="1" ht="12.9" customHeight="1">
      <c r="D424" s="11"/>
      <c r="E424" s="11"/>
      <c r="F424" s="11"/>
      <c r="G424" s="11"/>
      <c r="H424" s="11"/>
      <c r="I424" s="11"/>
      <c r="J424" s="11"/>
      <c r="K424" s="11"/>
      <c r="L424" s="11"/>
      <c r="M424" s="11"/>
      <c r="N424" s="11"/>
      <c r="O424" s="11"/>
      <c r="P424" s="11"/>
      <c r="Q424" s="11"/>
    </row>
    <row r="425" spans="4:17" s="12" customFormat="1" ht="12.9" customHeight="1">
      <c r="D425" s="11"/>
      <c r="E425" s="11"/>
      <c r="F425" s="11"/>
      <c r="G425" s="11"/>
      <c r="H425" s="11"/>
      <c r="I425" s="11"/>
      <c r="J425" s="11"/>
      <c r="K425" s="11"/>
      <c r="L425" s="11"/>
      <c r="M425" s="11"/>
      <c r="N425" s="11"/>
      <c r="O425" s="11"/>
      <c r="P425" s="11"/>
      <c r="Q425" s="11"/>
    </row>
    <row r="426" spans="4:17" s="12" customFormat="1" ht="12.9" customHeight="1">
      <c r="D426" s="11"/>
      <c r="E426" s="11"/>
      <c r="F426" s="11"/>
      <c r="G426" s="11"/>
      <c r="H426" s="11"/>
      <c r="I426" s="11"/>
      <c r="J426" s="11"/>
      <c r="K426" s="11"/>
      <c r="L426" s="11"/>
      <c r="M426" s="11"/>
      <c r="N426" s="11"/>
      <c r="O426" s="11"/>
      <c r="P426" s="11"/>
      <c r="Q426" s="11"/>
    </row>
    <row r="427" spans="4:17" s="12" customFormat="1" ht="12.9" customHeight="1">
      <c r="D427" s="11"/>
      <c r="E427" s="11"/>
      <c r="F427" s="11"/>
      <c r="G427" s="11"/>
      <c r="H427" s="11"/>
      <c r="I427" s="11"/>
      <c r="J427" s="11"/>
      <c r="K427" s="11"/>
      <c r="L427" s="11"/>
      <c r="M427" s="11"/>
      <c r="N427" s="11"/>
      <c r="O427" s="11"/>
      <c r="P427" s="11"/>
      <c r="Q427" s="11"/>
    </row>
    <row r="428" spans="4:17" s="12" customFormat="1" ht="12.9" customHeight="1">
      <c r="D428" s="11"/>
      <c r="E428" s="11"/>
      <c r="F428" s="11"/>
      <c r="G428" s="11"/>
      <c r="H428" s="11"/>
      <c r="I428" s="11"/>
      <c r="J428" s="11"/>
      <c r="K428" s="11"/>
      <c r="L428" s="11"/>
      <c r="M428" s="11"/>
      <c r="N428" s="11"/>
      <c r="O428" s="11"/>
      <c r="P428" s="11"/>
      <c r="Q428" s="11"/>
    </row>
    <row r="429" spans="4:17" s="12" customFormat="1" ht="12.9" customHeight="1">
      <c r="D429" s="11"/>
      <c r="E429" s="11"/>
      <c r="F429" s="11"/>
      <c r="G429" s="11"/>
      <c r="H429" s="11"/>
      <c r="I429" s="11"/>
      <c r="J429" s="11"/>
      <c r="K429" s="11"/>
      <c r="L429" s="11"/>
      <c r="M429" s="11"/>
      <c r="N429" s="11"/>
      <c r="O429" s="11"/>
      <c r="P429" s="11"/>
      <c r="Q429" s="11"/>
    </row>
    <row r="430" spans="4:17" s="12" customFormat="1" ht="12.9" customHeight="1">
      <c r="D430" s="11"/>
      <c r="E430" s="11"/>
      <c r="F430" s="11"/>
      <c r="G430" s="11"/>
      <c r="H430" s="11"/>
      <c r="I430" s="11"/>
      <c r="J430" s="11"/>
      <c r="K430" s="11"/>
      <c r="L430" s="11"/>
      <c r="M430" s="11"/>
      <c r="N430" s="11"/>
      <c r="O430" s="11"/>
      <c r="P430" s="11"/>
      <c r="Q430" s="11"/>
    </row>
    <row r="431" spans="4:17" s="12" customFormat="1" ht="12.9" customHeight="1">
      <c r="D431" s="11"/>
      <c r="E431" s="11"/>
      <c r="F431" s="11"/>
      <c r="G431" s="11"/>
      <c r="H431" s="11"/>
      <c r="I431" s="11"/>
      <c r="J431" s="11"/>
      <c r="K431" s="11"/>
      <c r="L431" s="11"/>
      <c r="M431" s="11"/>
      <c r="N431" s="11"/>
      <c r="O431" s="11"/>
      <c r="P431" s="11"/>
      <c r="Q431" s="11"/>
    </row>
    <row r="432" spans="4:17" s="12" customFormat="1" ht="12.9" customHeight="1">
      <c r="D432" s="11"/>
      <c r="E432" s="11"/>
      <c r="F432" s="11"/>
      <c r="G432" s="11"/>
      <c r="H432" s="11"/>
      <c r="I432" s="11"/>
      <c r="J432" s="11"/>
      <c r="K432" s="11"/>
      <c r="L432" s="11"/>
      <c r="M432" s="11"/>
      <c r="N432" s="11"/>
      <c r="O432" s="11"/>
      <c r="P432" s="11"/>
      <c r="Q432" s="11"/>
    </row>
    <row r="433" spans="4:17" s="12" customFormat="1" ht="12.9" customHeight="1">
      <c r="D433" s="11"/>
      <c r="E433" s="11"/>
      <c r="F433" s="11"/>
      <c r="G433" s="11"/>
      <c r="H433" s="11"/>
      <c r="I433" s="11"/>
      <c r="J433" s="11"/>
      <c r="K433" s="11"/>
      <c r="L433" s="11"/>
      <c r="M433" s="11"/>
      <c r="N433" s="11"/>
      <c r="O433" s="11"/>
      <c r="P433" s="11"/>
      <c r="Q433" s="11"/>
    </row>
    <row r="434" spans="4:17" s="12" customFormat="1" ht="12.9" customHeight="1">
      <c r="D434" s="11"/>
      <c r="E434" s="11"/>
      <c r="F434" s="11"/>
      <c r="G434" s="11"/>
      <c r="H434" s="11"/>
      <c r="I434" s="11"/>
      <c r="J434" s="11"/>
      <c r="K434" s="11"/>
      <c r="L434" s="11"/>
      <c r="M434" s="11"/>
      <c r="N434" s="11"/>
      <c r="O434" s="11"/>
      <c r="P434" s="11"/>
      <c r="Q434" s="11"/>
    </row>
    <row r="435" spans="4:17" s="12" customFormat="1" ht="12.9" customHeight="1">
      <c r="D435" s="11"/>
      <c r="E435" s="11"/>
      <c r="F435" s="11"/>
      <c r="G435" s="11"/>
      <c r="H435" s="11"/>
      <c r="I435" s="11"/>
      <c r="J435" s="11"/>
      <c r="K435" s="11"/>
      <c r="L435" s="11"/>
      <c r="M435" s="11"/>
      <c r="N435" s="11"/>
      <c r="O435" s="11"/>
      <c r="P435" s="11"/>
      <c r="Q435" s="11"/>
    </row>
    <row r="436" spans="4:17" s="12" customFormat="1" ht="12.9" customHeight="1">
      <c r="D436" s="11"/>
      <c r="E436" s="11"/>
      <c r="F436" s="11"/>
      <c r="G436" s="11"/>
      <c r="H436" s="11"/>
      <c r="I436" s="11"/>
      <c r="J436" s="11"/>
      <c r="K436" s="11"/>
      <c r="L436" s="11"/>
      <c r="M436" s="11"/>
      <c r="N436" s="11"/>
      <c r="O436" s="11"/>
      <c r="P436" s="11"/>
      <c r="Q436" s="11"/>
    </row>
    <row r="437" spans="4:17" s="12" customFormat="1" ht="12.9" customHeight="1">
      <c r="D437" s="11"/>
      <c r="E437" s="11"/>
      <c r="F437" s="11"/>
      <c r="G437" s="11"/>
      <c r="H437" s="11"/>
      <c r="I437" s="11"/>
      <c r="J437" s="11"/>
      <c r="K437" s="11"/>
      <c r="L437" s="11"/>
      <c r="M437" s="11"/>
      <c r="N437" s="11"/>
      <c r="O437" s="11"/>
      <c r="P437" s="11"/>
      <c r="Q437" s="11"/>
    </row>
    <row r="438" spans="4:17" s="12" customFormat="1" ht="12.9" customHeight="1">
      <c r="D438" s="11"/>
      <c r="E438" s="11"/>
      <c r="F438" s="11"/>
      <c r="G438" s="11"/>
      <c r="H438" s="11"/>
      <c r="I438" s="11"/>
      <c r="J438" s="11"/>
      <c r="K438" s="11"/>
      <c r="L438" s="11"/>
      <c r="M438" s="11"/>
      <c r="N438" s="11"/>
      <c r="O438" s="11"/>
      <c r="P438" s="11"/>
      <c r="Q438" s="11"/>
    </row>
    <row r="439" spans="4:17" s="12" customFormat="1" ht="12.9" customHeight="1">
      <c r="D439" s="11"/>
      <c r="E439" s="11"/>
      <c r="F439" s="11"/>
      <c r="G439" s="11"/>
      <c r="H439" s="11"/>
      <c r="I439" s="11"/>
      <c r="J439" s="11"/>
      <c r="K439" s="11"/>
      <c r="L439" s="11"/>
      <c r="M439" s="11"/>
      <c r="N439" s="11"/>
      <c r="O439" s="11"/>
      <c r="P439" s="11"/>
      <c r="Q439" s="11"/>
    </row>
    <row r="440" spans="4:17" s="12" customFormat="1" ht="12.9" customHeight="1">
      <c r="D440" s="11"/>
      <c r="E440" s="11"/>
      <c r="F440" s="11"/>
      <c r="G440" s="11"/>
      <c r="H440" s="11"/>
      <c r="I440" s="11"/>
      <c r="J440" s="11"/>
      <c r="K440" s="11"/>
      <c r="L440" s="11"/>
      <c r="M440" s="11"/>
      <c r="N440" s="11"/>
      <c r="O440" s="11"/>
      <c r="P440" s="11"/>
      <c r="Q440" s="11"/>
    </row>
    <row r="441" spans="4:17" s="12" customFormat="1" ht="12.9" customHeight="1">
      <c r="D441" s="11"/>
      <c r="E441" s="11"/>
      <c r="F441" s="11"/>
      <c r="G441" s="11"/>
      <c r="H441" s="11"/>
      <c r="I441" s="11"/>
      <c r="J441" s="11"/>
      <c r="K441" s="11"/>
      <c r="L441" s="11"/>
      <c r="M441" s="11"/>
      <c r="N441" s="11"/>
      <c r="O441" s="11"/>
      <c r="P441" s="11"/>
      <c r="Q441" s="11"/>
    </row>
    <row r="442" spans="4:17" s="12" customFormat="1" ht="12.9" customHeight="1">
      <c r="D442" s="11"/>
      <c r="E442" s="11"/>
      <c r="F442" s="11"/>
      <c r="G442" s="11"/>
      <c r="H442" s="11"/>
      <c r="I442" s="11"/>
      <c r="J442" s="11"/>
      <c r="K442" s="11"/>
      <c r="L442" s="11"/>
      <c r="M442" s="11"/>
      <c r="N442" s="11"/>
      <c r="O442" s="11"/>
      <c r="P442" s="11"/>
      <c r="Q442" s="11"/>
    </row>
    <row r="443" spans="4:17" s="12" customFormat="1" ht="12.9" customHeight="1">
      <c r="D443" s="11"/>
      <c r="E443" s="11"/>
      <c r="F443" s="11"/>
      <c r="G443" s="11"/>
      <c r="H443" s="11"/>
      <c r="I443" s="11"/>
      <c r="J443" s="11"/>
      <c r="K443" s="11"/>
      <c r="L443" s="11"/>
      <c r="M443" s="11"/>
      <c r="N443" s="11"/>
      <c r="O443" s="11"/>
      <c r="P443" s="11"/>
      <c r="Q443" s="11"/>
    </row>
    <row r="444" spans="4:17" s="12" customFormat="1" ht="12.9" customHeight="1">
      <c r="D444" s="11"/>
      <c r="E444" s="11"/>
      <c r="F444" s="11"/>
      <c r="G444" s="11"/>
      <c r="H444" s="11"/>
      <c r="I444" s="11"/>
      <c r="J444" s="11"/>
      <c r="K444" s="11"/>
      <c r="L444" s="11"/>
      <c r="M444" s="11"/>
      <c r="N444" s="11"/>
      <c r="O444" s="11"/>
      <c r="P444" s="11"/>
      <c r="Q444" s="11"/>
    </row>
    <row r="445" spans="4:17" s="12" customFormat="1" ht="12.9" customHeight="1">
      <c r="D445" s="11"/>
      <c r="E445" s="11"/>
      <c r="F445" s="11"/>
      <c r="G445" s="11"/>
      <c r="H445" s="11"/>
      <c r="I445" s="11"/>
      <c r="J445" s="11"/>
      <c r="K445" s="11"/>
      <c r="L445" s="11"/>
      <c r="M445" s="11"/>
      <c r="N445" s="11"/>
      <c r="O445" s="11"/>
      <c r="P445" s="11"/>
      <c r="Q445" s="11"/>
    </row>
    <row r="446" spans="4:17" s="12" customFormat="1" ht="12.9" customHeight="1">
      <c r="D446" s="11"/>
      <c r="E446" s="11"/>
      <c r="F446" s="11"/>
      <c r="G446" s="11"/>
      <c r="H446" s="11"/>
      <c r="I446" s="11"/>
      <c r="J446" s="11"/>
      <c r="K446" s="11"/>
      <c r="L446" s="11"/>
      <c r="M446" s="11"/>
      <c r="N446" s="11"/>
      <c r="O446" s="11"/>
      <c r="P446" s="11"/>
      <c r="Q446" s="11"/>
    </row>
    <row r="447" spans="4:17" s="12" customFormat="1" ht="12.9" customHeight="1">
      <c r="D447" s="11"/>
      <c r="E447" s="11"/>
      <c r="F447" s="11"/>
      <c r="G447" s="11"/>
      <c r="H447" s="11"/>
      <c r="I447" s="11"/>
      <c r="J447" s="11"/>
      <c r="K447" s="11"/>
      <c r="L447" s="11"/>
      <c r="M447" s="11"/>
      <c r="N447" s="11"/>
      <c r="O447" s="11"/>
      <c r="P447" s="11"/>
      <c r="Q447" s="11"/>
    </row>
    <row r="448" spans="4:17" s="12" customFormat="1" ht="12.9" customHeight="1">
      <c r="D448" s="11"/>
      <c r="E448" s="11"/>
      <c r="F448" s="11"/>
      <c r="G448" s="11"/>
      <c r="H448" s="11"/>
      <c r="I448" s="11"/>
      <c r="J448" s="11"/>
      <c r="K448" s="11"/>
      <c r="L448" s="11"/>
      <c r="M448" s="11"/>
      <c r="N448" s="11"/>
      <c r="O448" s="11"/>
      <c r="P448" s="11"/>
      <c r="Q448" s="11"/>
    </row>
    <row r="449" spans="4:17" s="12" customFormat="1" ht="12.9" customHeight="1">
      <c r="D449" s="11"/>
      <c r="E449" s="11"/>
      <c r="F449" s="11"/>
      <c r="G449" s="11"/>
      <c r="H449" s="11"/>
      <c r="I449" s="11"/>
      <c r="J449" s="11"/>
      <c r="K449" s="11"/>
      <c r="L449" s="11"/>
      <c r="M449" s="11"/>
      <c r="N449" s="11"/>
      <c r="O449" s="11"/>
      <c r="P449" s="11"/>
      <c r="Q449" s="11"/>
    </row>
    <row r="450" spans="4:17" s="12" customFormat="1" ht="12.9" customHeight="1">
      <c r="D450" s="11"/>
      <c r="E450" s="11"/>
      <c r="F450" s="11"/>
      <c r="G450" s="11"/>
      <c r="H450" s="11"/>
      <c r="I450" s="11"/>
      <c r="J450" s="11"/>
      <c r="K450" s="11"/>
      <c r="L450" s="11"/>
      <c r="M450" s="11"/>
      <c r="N450" s="11"/>
      <c r="O450" s="11"/>
      <c r="P450" s="11"/>
      <c r="Q450" s="11"/>
    </row>
    <row r="451" spans="4:17" s="12" customFormat="1" ht="12.9" customHeight="1">
      <c r="D451" s="11"/>
      <c r="E451" s="11"/>
      <c r="F451" s="11"/>
      <c r="G451" s="11"/>
      <c r="H451" s="11"/>
      <c r="I451" s="11"/>
      <c r="J451" s="11"/>
      <c r="K451" s="11"/>
      <c r="L451" s="11"/>
      <c r="M451" s="11"/>
      <c r="N451" s="11"/>
      <c r="O451" s="11"/>
      <c r="P451" s="11"/>
      <c r="Q451" s="11"/>
    </row>
    <row r="452" spans="4:17" s="12" customFormat="1" ht="12.9" customHeight="1">
      <c r="D452" s="11"/>
      <c r="E452" s="11"/>
      <c r="F452" s="11"/>
      <c r="G452" s="11"/>
      <c r="H452" s="11"/>
      <c r="I452" s="11"/>
      <c r="J452" s="11"/>
      <c r="K452" s="11"/>
      <c r="L452" s="11"/>
      <c r="M452" s="11"/>
      <c r="N452" s="11"/>
      <c r="O452" s="11"/>
      <c r="P452" s="11"/>
      <c r="Q452" s="11"/>
    </row>
    <row r="453" spans="4:17" s="12" customFormat="1" ht="12.9" customHeight="1">
      <c r="D453" s="11"/>
      <c r="E453" s="11"/>
      <c r="F453" s="11"/>
      <c r="G453" s="11"/>
      <c r="H453" s="11"/>
      <c r="I453" s="11"/>
      <c r="J453" s="11"/>
      <c r="K453" s="11"/>
      <c r="L453" s="11"/>
      <c r="M453" s="11"/>
      <c r="N453" s="11"/>
      <c r="O453" s="11"/>
      <c r="P453" s="11"/>
      <c r="Q453" s="11"/>
    </row>
    <row r="454" spans="4:17" s="12" customFormat="1" ht="12.9" customHeight="1">
      <c r="D454" s="11"/>
      <c r="E454" s="11"/>
      <c r="F454" s="11"/>
      <c r="G454" s="11"/>
      <c r="H454" s="11"/>
      <c r="I454" s="11"/>
      <c r="J454" s="11"/>
      <c r="K454" s="11"/>
      <c r="L454" s="11"/>
      <c r="M454" s="11"/>
      <c r="N454" s="11"/>
      <c r="O454" s="11"/>
      <c r="P454" s="11"/>
      <c r="Q454" s="11"/>
    </row>
    <row r="455" spans="4:17" s="12" customFormat="1" ht="12.9" customHeight="1">
      <c r="D455" s="11"/>
      <c r="E455" s="11"/>
      <c r="F455" s="11"/>
      <c r="G455" s="11"/>
      <c r="H455" s="11"/>
      <c r="I455" s="11"/>
      <c r="J455" s="11"/>
      <c r="K455" s="11"/>
      <c r="L455" s="11"/>
      <c r="M455" s="11"/>
      <c r="N455" s="11"/>
      <c r="O455" s="11"/>
      <c r="P455" s="11"/>
      <c r="Q455" s="11"/>
    </row>
    <row r="456" spans="4:17" s="12" customFormat="1" ht="12.9" customHeight="1">
      <c r="D456" s="11"/>
      <c r="E456" s="11"/>
      <c r="F456" s="11"/>
      <c r="G456" s="11"/>
      <c r="H456" s="11"/>
      <c r="I456" s="11"/>
      <c r="J456" s="11"/>
      <c r="K456" s="11"/>
      <c r="L456" s="11"/>
      <c r="M456" s="11"/>
      <c r="N456" s="11"/>
      <c r="O456" s="11"/>
      <c r="P456" s="11"/>
      <c r="Q456" s="11"/>
    </row>
    <row r="457" spans="4:17" s="12" customFormat="1" ht="12.9" customHeight="1">
      <c r="D457" s="11"/>
      <c r="E457" s="11"/>
      <c r="F457" s="11"/>
      <c r="G457" s="11"/>
      <c r="H457" s="11"/>
      <c r="I457" s="11"/>
      <c r="J457" s="11"/>
      <c r="K457" s="11"/>
      <c r="L457" s="11"/>
      <c r="M457" s="11"/>
      <c r="N457" s="11"/>
      <c r="O457" s="11"/>
      <c r="P457" s="11"/>
      <c r="Q457" s="11"/>
    </row>
    <row r="458" spans="4:17" s="12" customFormat="1" ht="12.9" customHeight="1">
      <c r="D458" s="11"/>
      <c r="E458" s="11"/>
      <c r="F458" s="11"/>
      <c r="G458" s="11"/>
      <c r="H458" s="11"/>
      <c r="I458" s="11"/>
      <c r="J458" s="11"/>
      <c r="K458" s="11"/>
      <c r="L458" s="11"/>
      <c r="M458" s="11"/>
      <c r="N458" s="11"/>
      <c r="O458" s="11"/>
      <c r="P458" s="11"/>
      <c r="Q458" s="11"/>
    </row>
    <row r="459" spans="4:17" s="12" customFormat="1" ht="12.9" customHeight="1">
      <c r="D459" s="11"/>
      <c r="E459" s="11"/>
      <c r="F459" s="11"/>
      <c r="G459" s="11"/>
      <c r="H459" s="11"/>
      <c r="I459" s="11"/>
      <c r="J459" s="11"/>
      <c r="K459" s="11"/>
      <c r="L459" s="11"/>
      <c r="M459" s="11"/>
      <c r="N459" s="11"/>
      <c r="O459" s="11"/>
      <c r="P459" s="11"/>
      <c r="Q459" s="11"/>
    </row>
    <row r="460" spans="4:17" s="12" customFormat="1" ht="12.9" customHeight="1">
      <c r="D460" s="11"/>
      <c r="E460" s="11"/>
      <c r="F460" s="11"/>
      <c r="G460" s="11"/>
      <c r="H460" s="11"/>
      <c r="I460" s="11"/>
      <c r="J460" s="11"/>
      <c r="K460" s="11"/>
      <c r="L460" s="11"/>
      <c r="M460" s="11"/>
      <c r="N460" s="11"/>
      <c r="O460" s="11"/>
      <c r="P460" s="11"/>
      <c r="Q460" s="11"/>
    </row>
    <row r="461" spans="4:17" s="12" customFormat="1" ht="12.9" customHeight="1">
      <c r="D461" s="11"/>
      <c r="E461" s="11"/>
      <c r="F461" s="11"/>
      <c r="G461" s="11"/>
      <c r="H461" s="11"/>
      <c r="I461" s="11"/>
      <c r="J461" s="11"/>
      <c r="K461" s="11"/>
      <c r="L461" s="11"/>
      <c r="M461" s="11"/>
      <c r="N461" s="11"/>
      <c r="O461" s="11"/>
      <c r="P461" s="11"/>
      <c r="Q461" s="11"/>
    </row>
    <row r="462" spans="4:17" s="12" customFormat="1" ht="12.9" customHeight="1">
      <c r="D462" s="11"/>
      <c r="E462" s="11"/>
      <c r="F462" s="11"/>
      <c r="G462" s="11"/>
      <c r="H462" s="11"/>
      <c r="I462" s="11"/>
      <c r="J462" s="11"/>
      <c r="K462" s="11"/>
      <c r="L462" s="11"/>
      <c r="M462" s="11"/>
      <c r="N462" s="11"/>
      <c r="O462" s="11"/>
      <c r="P462" s="11"/>
      <c r="Q462" s="11"/>
    </row>
    <row r="463" spans="4:17" s="12" customFormat="1" ht="12.9" customHeight="1">
      <c r="D463" s="11"/>
      <c r="E463" s="11"/>
      <c r="F463" s="11"/>
      <c r="G463" s="11"/>
      <c r="H463" s="11"/>
      <c r="I463" s="11"/>
      <c r="J463" s="11"/>
      <c r="K463" s="11"/>
      <c r="L463" s="11"/>
      <c r="M463" s="11"/>
      <c r="N463" s="11"/>
      <c r="O463" s="11"/>
      <c r="P463" s="11"/>
      <c r="Q463" s="11"/>
    </row>
    <row r="464" spans="4:17" s="12" customFormat="1" ht="12.9" customHeight="1">
      <c r="D464" s="11"/>
      <c r="E464" s="11"/>
      <c r="F464" s="11"/>
      <c r="G464" s="11"/>
      <c r="H464" s="11"/>
      <c r="I464" s="11"/>
      <c r="J464" s="11"/>
      <c r="K464" s="11"/>
      <c r="L464" s="11"/>
      <c r="M464" s="11"/>
      <c r="N464" s="11"/>
      <c r="O464" s="11"/>
      <c r="P464" s="11"/>
      <c r="Q464" s="11"/>
    </row>
    <row r="465" spans="4:17" s="12" customFormat="1" ht="12.9" customHeight="1">
      <c r="D465" s="11"/>
      <c r="E465" s="11"/>
      <c r="F465" s="11"/>
      <c r="G465" s="11"/>
      <c r="H465" s="11"/>
      <c r="I465" s="11"/>
      <c r="J465" s="11"/>
      <c r="K465" s="11"/>
      <c r="L465" s="11"/>
      <c r="M465" s="11"/>
      <c r="N465" s="11"/>
      <c r="O465" s="11"/>
      <c r="P465" s="11"/>
      <c r="Q465" s="11"/>
    </row>
    <row r="466" spans="4:17" s="12" customFormat="1" ht="12.9" customHeight="1">
      <c r="D466" s="11"/>
      <c r="E466" s="11"/>
      <c r="F466" s="11"/>
      <c r="G466" s="11"/>
      <c r="H466" s="11"/>
      <c r="I466" s="11"/>
      <c r="J466" s="11"/>
      <c r="K466" s="11"/>
      <c r="L466" s="11"/>
      <c r="M466" s="11"/>
      <c r="N466" s="11"/>
      <c r="O466" s="11"/>
      <c r="P466" s="11"/>
      <c r="Q466" s="11"/>
    </row>
    <row r="467" spans="4:17" s="12" customFormat="1" ht="12.9" customHeight="1">
      <c r="D467" s="11"/>
      <c r="E467" s="11"/>
      <c r="F467" s="11"/>
      <c r="G467" s="11"/>
      <c r="H467" s="11"/>
      <c r="I467" s="11"/>
      <c r="J467" s="11"/>
      <c r="K467" s="11"/>
      <c r="L467" s="11"/>
      <c r="M467" s="11"/>
      <c r="N467" s="11"/>
      <c r="O467" s="11"/>
      <c r="P467" s="11"/>
      <c r="Q467" s="11"/>
    </row>
    <row r="468" spans="4:17" s="12" customFormat="1" ht="12.9" customHeight="1">
      <c r="D468" s="11"/>
      <c r="E468" s="11"/>
      <c r="F468" s="11"/>
      <c r="G468" s="11"/>
      <c r="H468" s="11"/>
      <c r="I468" s="11"/>
      <c r="J468" s="11"/>
      <c r="K468" s="11"/>
      <c r="L468" s="11"/>
      <c r="M468" s="11"/>
      <c r="N468" s="11"/>
      <c r="O468" s="11"/>
      <c r="P468" s="11"/>
      <c r="Q468" s="11"/>
    </row>
    <row r="469" spans="4:17" s="12" customFormat="1" ht="12.9" customHeight="1">
      <c r="D469" s="11"/>
      <c r="E469" s="11"/>
      <c r="F469" s="11"/>
      <c r="G469" s="11"/>
      <c r="H469" s="11"/>
      <c r="I469" s="11"/>
      <c r="J469" s="11"/>
      <c r="K469" s="11"/>
      <c r="L469" s="11"/>
      <c r="M469" s="11"/>
      <c r="N469" s="11"/>
      <c r="O469" s="11"/>
      <c r="P469" s="11"/>
      <c r="Q469" s="11"/>
    </row>
    <row r="470" spans="4:17" s="12" customFormat="1" ht="12.9" customHeight="1">
      <c r="D470" s="11"/>
      <c r="E470" s="11"/>
      <c r="F470" s="11"/>
      <c r="G470" s="11"/>
      <c r="H470" s="11"/>
      <c r="I470" s="11"/>
      <c r="J470" s="11"/>
      <c r="K470" s="11"/>
      <c r="L470" s="11"/>
      <c r="M470" s="11"/>
      <c r="N470" s="11"/>
      <c r="O470" s="11"/>
      <c r="P470" s="11"/>
      <c r="Q470" s="11"/>
    </row>
    <row r="471" spans="4:17" s="12" customFormat="1" ht="12.9" customHeight="1">
      <c r="D471" s="11"/>
      <c r="E471" s="11"/>
      <c r="F471" s="11"/>
      <c r="G471" s="11"/>
      <c r="H471" s="11"/>
      <c r="I471" s="11"/>
      <c r="J471" s="11"/>
      <c r="K471" s="11"/>
      <c r="L471" s="11"/>
      <c r="M471" s="11"/>
      <c r="N471" s="11"/>
      <c r="O471" s="11"/>
      <c r="P471" s="11"/>
      <c r="Q471" s="11"/>
    </row>
    <row r="472" spans="4:17" s="12" customFormat="1" ht="12.9" customHeight="1">
      <c r="D472" s="11"/>
      <c r="E472" s="11"/>
      <c r="F472" s="11"/>
      <c r="G472" s="11"/>
      <c r="H472" s="11"/>
      <c r="I472" s="11"/>
      <c r="J472" s="11"/>
      <c r="K472" s="11"/>
      <c r="L472" s="11"/>
      <c r="M472" s="11"/>
      <c r="N472" s="11"/>
      <c r="O472" s="11"/>
      <c r="P472" s="11"/>
      <c r="Q472" s="11"/>
    </row>
    <row r="473" spans="4:17" s="12" customFormat="1" ht="12.9" customHeight="1">
      <c r="D473" s="11"/>
      <c r="E473" s="11"/>
      <c r="F473" s="11"/>
      <c r="G473" s="11"/>
      <c r="H473" s="11"/>
      <c r="I473" s="11"/>
      <c r="J473" s="11"/>
      <c r="K473" s="11"/>
      <c r="L473" s="11"/>
      <c r="M473" s="11"/>
      <c r="N473" s="11"/>
      <c r="O473" s="11"/>
      <c r="P473" s="11"/>
      <c r="Q473" s="11"/>
    </row>
    <row r="474" spans="4:17" s="12" customFormat="1" ht="12.9" customHeight="1">
      <c r="D474" s="11"/>
      <c r="E474" s="11"/>
      <c r="F474" s="11"/>
      <c r="G474" s="11"/>
      <c r="H474" s="11"/>
      <c r="I474" s="11"/>
      <c r="J474" s="11"/>
      <c r="K474" s="11"/>
      <c r="L474" s="11"/>
      <c r="M474" s="11"/>
      <c r="N474" s="11"/>
      <c r="O474" s="11"/>
      <c r="P474" s="11"/>
      <c r="Q474" s="11"/>
    </row>
    <row r="475" spans="4:17" s="12" customFormat="1" ht="12.9" customHeight="1">
      <c r="D475" s="11"/>
      <c r="E475" s="11"/>
      <c r="F475" s="11"/>
      <c r="G475" s="11"/>
      <c r="H475" s="11"/>
      <c r="I475" s="11"/>
      <c r="J475" s="11"/>
      <c r="K475" s="11"/>
      <c r="L475" s="11"/>
      <c r="M475" s="11"/>
      <c r="N475" s="11"/>
      <c r="O475" s="11"/>
      <c r="P475" s="11"/>
      <c r="Q475" s="11"/>
    </row>
    <row r="476" spans="4:17" s="12" customFormat="1" ht="12.9" customHeight="1">
      <c r="D476" s="11"/>
      <c r="E476" s="11"/>
      <c r="F476" s="11"/>
      <c r="G476" s="11"/>
      <c r="H476" s="11"/>
      <c r="I476" s="11"/>
      <c r="J476" s="11"/>
      <c r="K476" s="11"/>
      <c r="L476" s="11"/>
      <c r="M476" s="11"/>
      <c r="N476" s="11"/>
      <c r="O476" s="11"/>
      <c r="P476" s="11"/>
      <c r="Q476" s="11"/>
    </row>
    <row r="477" spans="4:17" s="12" customFormat="1" ht="12.9" customHeight="1">
      <c r="D477" s="11"/>
      <c r="E477" s="11"/>
      <c r="F477" s="11"/>
      <c r="G477" s="11"/>
      <c r="H477" s="11"/>
      <c r="I477" s="11"/>
      <c r="J477" s="11"/>
      <c r="K477" s="11"/>
      <c r="L477" s="11"/>
      <c r="M477" s="11"/>
      <c r="N477" s="11"/>
      <c r="O477" s="11"/>
      <c r="P477" s="11"/>
      <c r="Q477" s="11"/>
    </row>
    <row r="478" spans="4:17" s="12" customFormat="1" ht="12.9" customHeight="1">
      <c r="D478" s="11"/>
      <c r="E478" s="11"/>
      <c r="F478" s="11"/>
      <c r="G478" s="11"/>
      <c r="H478" s="11"/>
      <c r="I478" s="11"/>
      <c r="J478" s="11"/>
      <c r="K478" s="11"/>
      <c r="L478" s="11"/>
      <c r="M478" s="11"/>
      <c r="N478" s="11"/>
      <c r="O478" s="11"/>
      <c r="P478" s="11"/>
      <c r="Q478" s="11"/>
    </row>
    <row r="479" spans="4:17" s="12" customFormat="1" ht="12.9" customHeight="1">
      <c r="D479" s="11"/>
      <c r="E479" s="11"/>
      <c r="F479" s="11"/>
      <c r="G479" s="11"/>
      <c r="H479" s="11"/>
      <c r="I479" s="11"/>
      <c r="J479" s="11"/>
      <c r="K479" s="11"/>
      <c r="L479" s="11"/>
      <c r="M479" s="11"/>
      <c r="N479" s="11"/>
      <c r="O479" s="11"/>
      <c r="P479" s="11"/>
      <c r="Q479" s="11"/>
    </row>
    <row r="480" spans="4:17" s="12" customFormat="1" ht="12.9" customHeight="1">
      <c r="D480" s="11"/>
      <c r="E480" s="11"/>
      <c r="F480" s="11"/>
      <c r="G480" s="11"/>
      <c r="H480" s="11"/>
      <c r="I480" s="11"/>
      <c r="J480" s="11"/>
      <c r="K480" s="11"/>
      <c r="L480" s="11"/>
      <c r="M480" s="11"/>
      <c r="N480" s="11"/>
      <c r="O480" s="11"/>
      <c r="P480" s="11"/>
      <c r="Q480" s="11"/>
    </row>
    <row r="481" spans="4:17" s="12" customFormat="1" ht="12.9" customHeight="1">
      <c r="D481" s="11"/>
      <c r="E481" s="11"/>
      <c r="F481" s="11"/>
      <c r="G481" s="11"/>
      <c r="H481" s="11"/>
      <c r="I481" s="11"/>
      <c r="J481" s="11"/>
      <c r="K481" s="11"/>
      <c r="L481" s="11"/>
      <c r="M481" s="11"/>
      <c r="N481" s="11"/>
      <c r="O481" s="11"/>
      <c r="P481" s="11"/>
      <c r="Q481" s="11"/>
    </row>
    <row r="482" spans="4:17" s="12" customFormat="1" ht="12.9" customHeight="1">
      <c r="D482" s="11"/>
      <c r="E482" s="11"/>
      <c r="F482" s="11"/>
      <c r="G482" s="11"/>
      <c r="H482" s="11"/>
      <c r="I482" s="11"/>
      <c r="J482" s="11"/>
      <c r="K482" s="11"/>
      <c r="L482" s="11"/>
      <c r="M482" s="11"/>
      <c r="N482" s="11"/>
      <c r="O482" s="11"/>
      <c r="P482" s="11"/>
      <c r="Q482" s="11"/>
    </row>
    <row r="483" spans="4:17" s="12" customFormat="1" ht="12.9" customHeight="1">
      <c r="D483" s="11"/>
      <c r="E483" s="11"/>
      <c r="F483" s="11"/>
      <c r="G483" s="11"/>
      <c r="H483" s="11"/>
      <c r="I483" s="11"/>
      <c r="J483" s="11"/>
      <c r="K483" s="11"/>
      <c r="L483" s="11"/>
      <c r="M483" s="11"/>
      <c r="N483" s="11"/>
      <c r="O483" s="11"/>
      <c r="P483" s="11"/>
      <c r="Q483" s="11"/>
    </row>
    <row r="484" spans="4:17" s="12" customFormat="1" ht="12.9" customHeight="1">
      <c r="D484" s="11"/>
      <c r="E484" s="11"/>
      <c r="F484" s="11"/>
      <c r="G484" s="11"/>
      <c r="H484" s="11"/>
      <c r="I484" s="11"/>
      <c r="J484" s="11"/>
      <c r="K484" s="11"/>
      <c r="L484" s="11"/>
      <c r="M484" s="11"/>
      <c r="N484" s="11"/>
      <c r="O484" s="11"/>
      <c r="P484" s="11"/>
      <c r="Q484" s="11"/>
    </row>
    <row r="485" spans="4:17" s="12" customFormat="1" ht="12.9" customHeight="1">
      <c r="D485" s="11"/>
      <c r="E485" s="11"/>
      <c r="F485" s="11"/>
      <c r="G485" s="11"/>
      <c r="H485" s="11"/>
      <c r="I485" s="11"/>
      <c r="J485" s="11"/>
      <c r="K485" s="11"/>
      <c r="L485" s="11"/>
      <c r="M485" s="11"/>
      <c r="N485" s="11"/>
      <c r="O485" s="11"/>
      <c r="P485" s="11"/>
      <c r="Q485" s="11"/>
    </row>
    <row r="486" spans="4:17" s="12" customFormat="1" ht="12.9" customHeight="1">
      <c r="D486" s="11"/>
      <c r="E486" s="11"/>
      <c r="F486" s="11"/>
      <c r="G486" s="11"/>
      <c r="H486" s="11"/>
      <c r="I486" s="11"/>
      <c r="J486" s="11"/>
      <c r="K486" s="11"/>
      <c r="L486" s="11"/>
      <c r="M486" s="11"/>
      <c r="N486" s="11"/>
      <c r="O486" s="11"/>
      <c r="P486" s="11"/>
      <c r="Q486" s="11"/>
    </row>
    <row r="487" spans="4:17" s="12" customFormat="1" ht="12.9" customHeight="1">
      <c r="D487" s="11"/>
      <c r="E487" s="11"/>
      <c r="F487" s="11"/>
      <c r="G487" s="11"/>
      <c r="H487" s="11"/>
      <c r="I487" s="11"/>
      <c r="J487" s="11"/>
      <c r="K487" s="11"/>
      <c r="L487" s="11"/>
      <c r="M487" s="11"/>
      <c r="N487" s="11"/>
      <c r="O487" s="11"/>
      <c r="P487" s="11"/>
      <c r="Q487" s="11"/>
    </row>
    <row r="488" spans="4:17" s="12" customFormat="1" ht="12.9" customHeight="1">
      <c r="D488" s="11"/>
      <c r="E488" s="11"/>
      <c r="F488" s="11"/>
      <c r="G488" s="11"/>
      <c r="H488" s="11"/>
      <c r="I488" s="11"/>
      <c r="J488" s="11"/>
      <c r="K488" s="11"/>
      <c r="L488" s="11"/>
      <c r="M488" s="11"/>
      <c r="N488" s="11"/>
      <c r="O488" s="11"/>
      <c r="P488" s="11"/>
      <c r="Q488" s="11"/>
    </row>
    <row r="489" spans="4:17" s="12" customFormat="1" ht="12.9" customHeight="1">
      <c r="D489" s="11"/>
      <c r="E489" s="11"/>
      <c r="F489" s="11"/>
      <c r="G489" s="11"/>
      <c r="H489" s="11"/>
      <c r="I489" s="11"/>
      <c r="J489" s="11"/>
      <c r="K489" s="11"/>
      <c r="L489" s="11"/>
      <c r="M489" s="11"/>
      <c r="N489" s="11"/>
      <c r="O489" s="11"/>
      <c r="P489" s="11"/>
      <c r="Q489" s="11"/>
    </row>
    <row r="490" spans="4:17" s="12" customFormat="1" ht="12.9" customHeight="1">
      <c r="D490" s="11"/>
      <c r="E490" s="11"/>
      <c r="F490" s="11"/>
      <c r="G490" s="11"/>
      <c r="H490" s="11"/>
      <c r="I490" s="11"/>
      <c r="J490" s="11"/>
      <c r="K490" s="11"/>
      <c r="L490" s="11"/>
      <c r="M490" s="11"/>
      <c r="N490" s="11"/>
      <c r="O490" s="11"/>
      <c r="P490" s="11"/>
      <c r="Q490" s="11"/>
    </row>
    <row r="491" spans="4:17" s="12" customFormat="1" ht="12.9" customHeight="1">
      <c r="D491" s="11"/>
      <c r="E491" s="11"/>
      <c r="F491" s="11"/>
      <c r="G491" s="11"/>
      <c r="H491" s="11"/>
      <c r="I491" s="11"/>
      <c r="J491" s="11"/>
      <c r="K491" s="11"/>
      <c r="L491" s="11"/>
      <c r="M491" s="11"/>
      <c r="N491" s="11"/>
      <c r="O491" s="11"/>
      <c r="P491" s="11"/>
      <c r="Q491" s="11"/>
    </row>
    <row r="492" spans="4:17" s="12" customFormat="1" ht="12.9" customHeight="1">
      <c r="D492" s="11"/>
      <c r="E492" s="11"/>
      <c r="F492" s="11"/>
      <c r="G492" s="11"/>
      <c r="H492" s="11"/>
      <c r="I492" s="11"/>
      <c r="J492" s="11"/>
      <c r="K492" s="11"/>
      <c r="L492" s="11"/>
      <c r="M492" s="11"/>
      <c r="N492" s="11"/>
      <c r="O492" s="11"/>
      <c r="P492" s="11"/>
      <c r="Q492" s="11"/>
    </row>
    <row r="493" spans="4:17" s="12" customFormat="1" ht="12.9" customHeight="1">
      <c r="D493" s="11"/>
      <c r="E493" s="11"/>
      <c r="F493" s="11"/>
      <c r="G493" s="11"/>
      <c r="H493" s="11"/>
      <c r="I493" s="11"/>
      <c r="J493" s="11"/>
      <c r="K493" s="11"/>
      <c r="L493" s="11"/>
      <c r="M493" s="11"/>
      <c r="N493" s="11"/>
      <c r="O493" s="11"/>
      <c r="P493" s="11"/>
      <c r="Q493" s="11"/>
    </row>
    <row r="494" spans="4:17" s="12" customFormat="1" ht="12.9" customHeight="1">
      <c r="D494" s="11"/>
      <c r="E494" s="11"/>
      <c r="F494" s="11"/>
      <c r="G494" s="11"/>
      <c r="H494" s="11"/>
      <c r="I494" s="11"/>
      <c r="J494" s="11"/>
      <c r="K494" s="11"/>
      <c r="L494" s="11"/>
      <c r="M494" s="11"/>
      <c r="N494" s="11"/>
      <c r="O494" s="11"/>
      <c r="P494" s="11"/>
      <c r="Q494" s="11"/>
    </row>
    <row r="495" spans="4:17" s="12" customFormat="1" ht="12.9" customHeight="1">
      <c r="D495" s="11"/>
      <c r="E495" s="11"/>
      <c r="F495" s="11"/>
      <c r="G495" s="11"/>
      <c r="H495" s="11"/>
      <c r="I495" s="11"/>
      <c r="J495" s="11"/>
      <c r="K495" s="11"/>
      <c r="L495" s="11"/>
      <c r="M495" s="11"/>
      <c r="N495" s="11"/>
      <c r="O495" s="11"/>
      <c r="P495" s="11"/>
      <c r="Q495" s="11"/>
    </row>
    <row r="496" spans="4:17" s="12" customFormat="1" ht="12.9" customHeight="1">
      <c r="D496" s="11"/>
      <c r="E496" s="11"/>
      <c r="F496" s="11"/>
      <c r="G496" s="11"/>
      <c r="H496" s="11"/>
      <c r="I496" s="11"/>
      <c r="J496" s="11"/>
      <c r="K496" s="11"/>
      <c r="L496" s="11"/>
      <c r="M496" s="11"/>
      <c r="N496" s="11"/>
      <c r="O496" s="11"/>
      <c r="P496" s="11"/>
      <c r="Q496" s="11"/>
    </row>
  </sheetData>
  <mergeCells count="6">
    <mergeCell ref="C19:N20"/>
    <mergeCell ref="B1:M1"/>
    <mergeCell ref="N1:O5"/>
    <mergeCell ref="B2:M4"/>
    <mergeCell ref="B5:M5"/>
    <mergeCell ref="C17:N18"/>
  </mergeCells>
  <pageMargins left="0.59055118110236227" right="0.59055118110236227" top="0.59055118110236227" bottom="0.59055118110236227" header="0" footer="0"/>
  <pageSetup paperSize="9" fitToHeight="0" orientation="portrait" r:id="rId1"/>
  <headerFooter alignWithMargins="0">
    <oddHeader xml:space="preserve">&amp;C
</oddHeader>
  </headerFooter>
  <rowBreaks count="1" manualBreakCount="1">
    <brk id="496" min="1" max="14" man="1"/>
  </rowBreaks>
  <drawing r:id="rId2"/>
  <legacyDrawing r:id="rId3"/>
  <legacyDrawingHF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P376"/>
  <sheetViews>
    <sheetView showGridLines="0" view="pageBreakPreview" zoomScale="115" zoomScaleNormal="100" zoomScaleSheetLayoutView="115" workbookViewId="0">
      <selection activeCell="C13" sqref="C13:N13"/>
    </sheetView>
  </sheetViews>
  <sheetFormatPr baseColWidth="10" defaultColWidth="6.6640625" defaultRowHeight="12.6" customHeight="1"/>
  <cols>
    <col min="1" max="1" width="9.6640625" style="11" customWidth="1"/>
    <col min="2" max="2" width="8.77734375" style="12" customWidth="1"/>
    <col min="3" max="3" width="5.77734375" style="12" customWidth="1"/>
    <col min="4" max="5" width="6.77734375" style="11" customWidth="1"/>
    <col min="6" max="8" width="4.77734375" style="11" customWidth="1"/>
    <col min="9" max="14" width="6.77734375" style="11" customWidth="1"/>
    <col min="15" max="15" width="6.77734375" style="12" customWidth="1"/>
    <col min="16" max="16384" width="6.6640625" style="11"/>
  </cols>
  <sheetData>
    <row r="1" spans="2:15" ht="15" customHeight="1">
      <c r="B1" s="73" t="str">
        <f>+CAR!C10</f>
        <v>MUNICIPALIDAD DISTRITAL DE COMAS</v>
      </c>
      <c r="C1" s="74"/>
      <c r="D1" s="74"/>
      <c r="E1" s="74"/>
      <c r="F1" s="74"/>
      <c r="G1" s="74"/>
      <c r="H1" s="74"/>
      <c r="I1" s="74"/>
      <c r="J1" s="74"/>
      <c r="K1" s="74"/>
      <c r="L1" s="74"/>
      <c r="M1" s="75"/>
      <c r="N1" s="111"/>
      <c r="O1" s="112"/>
    </row>
    <row r="2" spans="2:15" ht="15" customHeight="1">
      <c r="B2" s="82" t="str">
        <f>+CAR!C13</f>
        <v xml:space="preserve">"MEJORAMIENTO DEL SERVICIO DE MOVILIDAD URBANA EN EL JR. GENERAL CORDOVA EN EL TRAMO JR. BARTOLOME HERRERA HASTA EL JR JOSÉ OLAYA DEL DISTRITO DE COMAS DE LA PROVINCIA DE LIMA DEL DEPARTAMENTO DE LIMA" CON CUI N° 2709965" </v>
      </c>
      <c r="C2" s="83"/>
      <c r="D2" s="83"/>
      <c r="E2" s="83"/>
      <c r="F2" s="83"/>
      <c r="G2" s="83"/>
      <c r="H2" s="83"/>
      <c r="I2" s="83"/>
      <c r="J2" s="83"/>
      <c r="K2" s="83"/>
      <c r="L2" s="83"/>
      <c r="M2" s="84"/>
      <c r="N2" s="113"/>
      <c r="O2" s="114"/>
    </row>
    <row r="3" spans="2:15" ht="15" customHeight="1">
      <c r="B3" s="85"/>
      <c r="C3" s="86"/>
      <c r="D3" s="86"/>
      <c r="E3" s="86"/>
      <c r="F3" s="86"/>
      <c r="G3" s="86"/>
      <c r="H3" s="86"/>
      <c r="I3" s="86"/>
      <c r="J3" s="86"/>
      <c r="K3" s="86"/>
      <c r="L3" s="86"/>
      <c r="M3" s="87"/>
      <c r="N3" s="113"/>
      <c r="O3" s="114"/>
    </row>
    <row r="4" spans="2:15" ht="15" customHeight="1">
      <c r="B4" s="88"/>
      <c r="C4" s="89"/>
      <c r="D4" s="89"/>
      <c r="E4" s="89"/>
      <c r="F4" s="89"/>
      <c r="G4" s="89"/>
      <c r="H4" s="89"/>
      <c r="I4" s="89"/>
      <c r="J4" s="89"/>
      <c r="K4" s="89"/>
      <c r="L4" s="89"/>
      <c r="M4" s="90"/>
      <c r="N4" s="113"/>
      <c r="O4" s="114"/>
    </row>
    <row r="5" spans="2:15" ht="15" customHeight="1">
      <c r="B5" s="73" t="str">
        <f>+CAR!C16</f>
        <v>METRADOS</v>
      </c>
      <c r="C5" s="74"/>
      <c r="D5" s="74"/>
      <c r="E5" s="74"/>
      <c r="F5" s="74"/>
      <c r="G5" s="74"/>
      <c r="H5" s="74"/>
      <c r="I5" s="74"/>
      <c r="J5" s="74"/>
      <c r="K5" s="74"/>
      <c r="L5" s="74"/>
      <c r="M5" s="75"/>
      <c r="N5" s="115"/>
      <c r="O5" s="116"/>
    </row>
    <row r="6" spans="2:15" ht="15" customHeight="1"/>
    <row r="7" spans="2:15" ht="15" customHeight="1">
      <c r="B7" s="15" t="s">
        <v>16</v>
      </c>
      <c r="C7" s="16" t="s">
        <v>170</v>
      </c>
      <c r="D7" s="17"/>
      <c r="E7" s="17"/>
      <c r="F7" s="17"/>
      <c r="G7" s="17"/>
      <c r="H7" s="17"/>
      <c r="I7" s="17"/>
      <c r="J7" s="17"/>
      <c r="K7" s="17"/>
      <c r="L7" s="17"/>
      <c r="M7" s="17"/>
      <c r="N7" s="18"/>
      <c r="O7" s="16"/>
    </row>
    <row r="8" spans="2:15" ht="15" customHeight="1">
      <c r="C8" s="12" t="s">
        <v>33</v>
      </c>
    </row>
    <row r="9" spans="2:15" ht="15" customHeight="1">
      <c r="B9" s="15" t="s">
        <v>17</v>
      </c>
      <c r="C9" s="16" t="s">
        <v>61</v>
      </c>
      <c r="D9" s="17"/>
      <c r="E9" s="17"/>
      <c r="F9" s="17"/>
      <c r="G9" s="17"/>
      <c r="H9" s="17"/>
      <c r="I9" s="17"/>
      <c r="J9" s="17"/>
      <c r="K9" s="17"/>
      <c r="L9" s="17"/>
      <c r="M9" s="17"/>
      <c r="N9" s="18"/>
      <c r="O9" s="16"/>
    </row>
    <row r="10" spans="2:15" ht="15" customHeight="1"/>
    <row r="11" spans="2:15" ht="15" customHeight="1">
      <c r="B11" s="19" t="s">
        <v>60</v>
      </c>
      <c r="C11" s="12" t="s">
        <v>131</v>
      </c>
      <c r="N11" s="18">
        <f>+N21</f>
        <v>76.121549999999985</v>
      </c>
      <c r="O11" s="16" t="str">
        <f>+N14</f>
        <v>M3</v>
      </c>
    </row>
    <row r="12" spans="2:15" ht="15" customHeight="1"/>
    <row r="13" spans="2:15" ht="15" customHeight="1">
      <c r="C13" s="98" t="s">
        <v>21</v>
      </c>
      <c r="D13" s="99"/>
      <c r="E13" s="99"/>
      <c r="F13" s="100"/>
      <c r="G13" s="25" t="s">
        <v>22</v>
      </c>
      <c r="H13" s="25" t="s">
        <v>287</v>
      </c>
      <c r="I13" s="25" t="s">
        <v>24</v>
      </c>
      <c r="J13" s="25" t="s">
        <v>25</v>
      </c>
      <c r="K13" s="25" t="s">
        <v>252</v>
      </c>
      <c r="L13" s="25" t="s">
        <v>27</v>
      </c>
      <c r="M13" s="25" t="s">
        <v>375</v>
      </c>
      <c r="N13" s="25" t="s">
        <v>19</v>
      </c>
    </row>
    <row r="14" spans="2:15" ht="15" customHeight="1">
      <c r="C14" s="101"/>
      <c r="D14" s="102"/>
      <c r="E14" s="102"/>
      <c r="F14" s="103"/>
      <c r="G14" s="25" t="s">
        <v>29</v>
      </c>
      <c r="H14" s="25" t="s">
        <v>30</v>
      </c>
      <c r="I14" s="25" t="s">
        <v>31</v>
      </c>
      <c r="J14" s="25" t="s">
        <v>31</v>
      </c>
      <c r="K14" s="25" t="s">
        <v>31</v>
      </c>
      <c r="L14" s="25" t="s">
        <v>20</v>
      </c>
      <c r="M14" s="25" t="s">
        <v>30</v>
      </c>
      <c r="N14" s="25" t="s">
        <v>42</v>
      </c>
    </row>
    <row r="15" spans="2:15" ht="15" customHeight="1">
      <c r="C15" s="105"/>
      <c r="D15" s="106"/>
      <c r="E15" s="106"/>
      <c r="F15" s="107"/>
      <c r="G15" s="31"/>
      <c r="H15" s="31"/>
      <c r="I15" s="31"/>
      <c r="J15" s="31"/>
      <c r="K15" s="31"/>
      <c r="L15" s="31"/>
      <c r="M15" s="31"/>
      <c r="N15" s="31"/>
    </row>
    <row r="16" spans="2:15" ht="15" customHeight="1">
      <c r="C16" s="105" t="s">
        <v>103</v>
      </c>
      <c r="D16" s="106"/>
      <c r="E16" s="106"/>
      <c r="F16" s="107"/>
      <c r="G16" s="31"/>
      <c r="H16" s="31"/>
      <c r="I16" s="31"/>
      <c r="J16" s="31"/>
      <c r="K16" s="31"/>
      <c r="L16" s="31"/>
      <c r="M16" s="31"/>
      <c r="N16" s="33"/>
    </row>
    <row r="17" spans="2:16" ht="15" customHeight="1">
      <c r="C17" s="94"/>
      <c r="D17" s="95"/>
      <c r="E17" s="95"/>
      <c r="F17" s="96"/>
      <c r="G17" s="32"/>
      <c r="H17" s="32"/>
      <c r="I17" s="32"/>
      <c r="J17" s="32"/>
      <c r="K17" s="32"/>
      <c r="L17" s="32"/>
      <c r="M17" s="32"/>
      <c r="N17" s="31"/>
      <c r="P17" s="11">
        <v>1061.0219999999999</v>
      </c>
    </row>
    <row r="18" spans="2:16" ht="15" customHeight="1">
      <c r="C18" s="94" t="s">
        <v>322</v>
      </c>
      <c r="D18" s="95"/>
      <c r="E18" s="95"/>
      <c r="F18" s="96"/>
      <c r="G18" s="32">
        <v>1</v>
      </c>
      <c r="H18" s="32">
        <v>1</v>
      </c>
      <c r="I18" s="32"/>
      <c r="J18" s="32"/>
      <c r="K18" s="32">
        <v>0.15</v>
      </c>
      <c r="L18" s="32">
        <v>249.86099999999999</v>
      </c>
      <c r="M18" s="32"/>
      <c r="N18" s="31">
        <f t="shared" ref="N18:N19" si="0">+PRODUCT(G18:M18)</f>
        <v>37.479149999999997</v>
      </c>
    </row>
    <row r="19" spans="2:16" ht="15" customHeight="1">
      <c r="C19" s="94" t="s">
        <v>323</v>
      </c>
      <c r="D19" s="95"/>
      <c r="E19" s="95"/>
      <c r="F19" s="96"/>
      <c r="G19" s="32">
        <v>1</v>
      </c>
      <c r="H19" s="32">
        <v>1</v>
      </c>
      <c r="I19" s="32"/>
      <c r="J19" s="32"/>
      <c r="K19" s="32">
        <v>0.15</v>
      </c>
      <c r="L19" s="32">
        <v>257.61599999999999</v>
      </c>
      <c r="M19" s="32"/>
      <c r="N19" s="31">
        <f t="shared" si="0"/>
        <v>38.642399999999995</v>
      </c>
    </row>
    <row r="20" spans="2:16" ht="15" customHeight="1">
      <c r="C20" s="28"/>
      <c r="D20" s="29"/>
      <c r="E20" s="29"/>
      <c r="F20" s="30"/>
      <c r="G20" s="31"/>
      <c r="H20" s="31"/>
      <c r="I20" s="31"/>
      <c r="J20" s="31"/>
      <c r="K20" s="31"/>
      <c r="L20" s="31"/>
      <c r="M20" s="31"/>
      <c r="N20" s="31"/>
    </row>
    <row r="21" spans="2:16" ht="15" customHeight="1">
      <c r="C21" s="108" t="s">
        <v>15</v>
      </c>
      <c r="D21" s="109"/>
      <c r="E21" s="109"/>
      <c r="F21" s="109"/>
      <c r="G21" s="109"/>
      <c r="H21" s="109"/>
      <c r="I21" s="109"/>
      <c r="J21" s="109"/>
      <c r="K21" s="110"/>
      <c r="L21" s="37">
        <f>SUM(L17:L20)</f>
        <v>507.47699999999998</v>
      </c>
      <c r="M21" s="37"/>
      <c r="N21" s="33">
        <f>+SUM(N16:N20)</f>
        <v>76.121549999999985</v>
      </c>
    </row>
    <row r="22" spans="2:16" ht="15" customHeight="1"/>
    <row r="23" spans="2:16" ht="15" customHeight="1">
      <c r="B23" s="19" t="s">
        <v>65</v>
      </c>
      <c r="C23" s="12" t="s">
        <v>62</v>
      </c>
      <c r="N23" s="18">
        <f>+N31</f>
        <v>507.47699999999998</v>
      </c>
      <c r="O23" s="16" t="str">
        <f>+N26</f>
        <v>M2</v>
      </c>
    </row>
    <row r="24" spans="2:16" ht="15" customHeight="1"/>
    <row r="25" spans="2:16" ht="15" customHeight="1">
      <c r="C25" s="98" t="s">
        <v>21</v>
      </c>
      <c r="D25" s="99"/>
      <c r="E25" s="99"/>
      <c r="F25" s="100"/>
      <c r="G25" s="25" t="s">
        <v>22</v>
      </c>
      <c r="H25" s="25" t="s">
        <v>287</v>
      </c>
      <c r="I25" s="25" t="s">
        <v>24</v>
      </c>
      <c r="J25" s="25" t="s">
        <v>25</v>
      </c>
      <c r="K25" s="25" t="s">
        <v>252</v>
      </c>
      <c r="L25" s="25" t="s">
        <v>27</v>
      </c>
      <c r="M25" s="25" t="s">
        <v>375</v>
      </c>
      <c r="N25" s="25" t="s">
        <v>19</v>
      </c>
    </row>
    <row r="26" spans="2:16" ht="15" customHeight="1">
      <c r="C26" s="101"/>
      <c r="D26" s="102"/>
      <c r="E26" s="102"/>
      <c r="F26" s="103"/>
      <c r="G26" s="25" t="s">
        <v>29</v>
      </c>
      <c r="H26" s="25" t="s">
        <v>30</v>
      </c>
      <c r="I26" s="25" t="s">
        <v>31</v>
      </c>
      <c r="J26" s="25" t="s">
        <v>31</v>
      </c>
      <c r="K26" s="25" t="s">
        <v>31</v>
      </c>
      <c r="L26" s="25" t="s">
        <v>20</v>
      </c>
      <c r="M26" s="25" t="s">
        <v>30</v>
      </c>
      <c r="N26" s="25" t="s">
        <v>20</v>
      </c>
    </row>
    <row r="27" spans="2:16" ht="15" customHeight="1">
      <c r="C27" s="105"/>
      <c r="D27" s="106"/>
      <c r="E27" s="106"/>
      <c r="F27" s="107"/>
      <c r="G27" s="31"/>
      <c r="H27" s="31"/>
      <c r="I27" s="31"/>
      <c r="J27" s="31"/>
      <c r="K27" s="31"/>
      <c r="L27" s="31"/>
      <c r="M27" s="31"/>
      <c r="N27" s="31"/>
    </row>
    <row r="28" spans="2:16" ht="15" customHeight="1">
      <c r="C28" s="105" t="s">
        <v>103</v>
      </c>
      <c r="D28" s="106"/>
      <c r="E28" s="106"/>
      <c r="F28" s="107"/>
      <c r="G28" s="31"/>
      <c r="H28" s="31"/>
      <c r="I28" s="31"/>
      <c r="J28" s="31"/>
      <c r="K28" s="31"/>
      <c r="L28" s="31"/>
      <c r="M28" s="31"/>
      <c r="N28" s="33"/>
    </row>
    <row r="29" spans="2:16" ht="15" customHeight="1">
      <c r="C29" s="94" t="s">
        <v>27</v>
      </c>
      <c r="D29" s="95"/>
      <c r="E29" s="95"/>
      <c r="F29" s="96"/>
      <c r="G29" s="32">
        <v>1</v>
      </c>
      <c r="H29" s="32">
        <v>1</v>
      </c>
      <c r="I29" s="32"/>
      <c r="J29" s="32"/>
      <c r="K29" s="32"/>
      <c r="L29" s="31">
        <f>+L21</f>
        <v>507.47699999999998</v>
      </c>
      <c r="M29" s="32"/>
      <c r="N29" s="31">
        <f>+PRODUCT(G29:M29)</f>
        <v>507.47699999999998</v>
      </c>
    </row>
    <row r="30" spans="2:16" ht="15" customHeight="1">
      <c r="C30" s="28"/>
      <c r="D30" s="29"/>
      <c r="E30" s="29"/>
      <c r="F30" s="30"/>
      <c r="G30" s="31"/>
      <c r="H30" s="31"/>
      <c r="I30" s="31"/>
      <c r="J30" s="31"/>
      <c r="K30" s="31"/>
      <c r="L30" s="31"/>
      <c r="M30" s="31"/>
      <c r="N30" s="31"/>
    </row>
    <row r="31" spans="2:16" ht="15" customHeight="1">
      <c r="C31" s="97" t="s">
        <v>15</v>
      </c>
      <c r="D31" s="97"/>
      <c r="E31" s="97"/>
      <c r="F31" s="97"/>
      <c r="G31" s="97"/>
      <c r="H31" s="97"/>
      <c r="I31" s="97"/>
      <c r="J31" s="97"/>
      <c r="K31" s="97"/>
      <c r="L31" s="97"/>
      <c r="M31" s="97"/>
      <c r="N31" s="33">
        <f>+SUM(N28:N30)</f>
        <v>507.47699999999998</v>
      </c>
    </row>
    <row r="32" spans="2:16" ht="15" customHeight="1"/>
    <row r="33" spans="2:15" ht="15" customHeight="1">
      <c r="B33" s="19" t="s">
        <v>172</v>
      </c>
      <c r="C33" s="12" t="s">
        <v>132</v>
      </c>
      <c r="N33" s="18">
        <f>+N41</f>
        <v>25.373850000000001</v>
      </c>
      <c r="O33" s="16" t="str">
        <f>+N36</f>
        <v>M3</v>
      </c>
    </row>
    <row r="34" spans="2:15" ht="15" customHeight="1"/>
    <row r="35" spans="2:15" ht="15" customHeight="1">
      <c r="C35" s="98" t="s">
        <v>21</v>
      </c>
      <c r="D35" s="99"/>
      <c r="E35" s="99"/>
      <c r="F35" s="100"/>
      <c r="G35" s="25" t="s">
        <v>22</v>
      </c>
      <c r="H35" s="25" t="s">
        <v>287</v>
      </c>
      <c r="I35" s="25" t="s">
        <v>24</v>
      </c>
      <c r="J35" s="25" t="s">
        <v>25</v>
      </c>
      <c r="K35" s="25" t="s">
        <v>252</v>
      </c>
      <c r="L35" s="25" t="s">
        <v>27</v>
      </c>
      <c r="M35" s="25" t="s">
        <v>375</v>
      </c>
      <c r="N35" s="25" t="s">
        <v>19</v>
      </c>
    </row>
    <row r="36" spans="2:15" ht="15" customHeight="1">
      <c r="C36" s="101"/>
      <c r="D36" s="102"/>
      <c r="E36" s="102"/>
      <c r="F36" s="103"/>
      <c r="G36" s="25" t="s">
        <v>29</v>
      </c>
      <c r="H36" s="25" t="s">
        <v>30</v>
      </c>
      <c r="I36" s="25" t="s">
        <v>31</v>
      </c>
      <c r="J36" s="25" t="s">
        <v>31</v>
      </c>
      <c r="K36" s="25" t="s">
        <v>31</v>
      </c>
      <c r="L36" s="25" t="s">
        <v>20</v>
      </c>
      <c r="M36" s="25" t="s">
        <v>30</v>
      </c>
      <c r="N36" s="25" t="s">
        <v>42</v>
      </c>
    </row>
    <row r="37" spans="2:15" ht="15" customHeight="1">
      <c r="C37" s="105"/>
      <c r="D37" s="106"/>
      <c r="E37" s="106"/>
      <c r="F37" s="107"/>
      <c r="G37" s="31"/>
      <c r="H37" s="31"/>
      <c r="I37" s="31"/>
      <c r="J37" s="31"/>
      <c r="K37" s="31"/>
      <c r="L37" s="31"/>
      <c r="M37" s="31"/>
      <c r="N37" s="31"/>
    </row>
    <row r="38" spans="2:15" ht="15" customHeight="1">
      <c r="C38" s="105" t="s">
        <v>103</v>
      </c>
      <c r="D38" s="106"/>
      <c r="E38" s="106"/>
      <c r="F38" s="107"/>
      <c r="G38" s="31"/>
      <c r="H38" s="31"/>
      <c r="I38" s="31"/>
      <c r="J38" s="31"/>
      <c r="K38" s="31"/>
      <c r="L38" s="31"/>
      <c r="M38" s="31"/>
      <c r="N38" s="33"/>
    </row>
    <row r="39" spans="2:15" ht="15" customHeight="1">
      <c r="C39" s="94" t="s">
        <v>27</v>
      </c>
      <c r="D39" s="95"/>
      <c r="E39" s="95"/>
      <c r="F39" s="96"/>
      <c r="G39" s="32">
        <v>1</v>
      </c>
      <c r="H39" s="32">
        <v>1</v>
      </c>
      <c r="I39" s="32"/>
      <c r="J39" s="32"/>
      <c r="K39" s="32">
        <v>0.05</v>
      </c>
      <c r="L39" s="31">
        <f>+L21</f>
        <v>507.47699999999998</v>
      </c>
      <c r="M39" s="32"/>
      <c r="N39" s="31">
        <f>+PRODUCT(G39:M39)</f>
        <v>25.373850000000001</v>
      </c>
    </row>
    <row r="40" spans="2:15" ht="15" customHeight="1">
      <c r="C40" s="28"/>
      <c r="D40" s="29"/>
      <c r="E40" s="29"/>
      <c r="F40" s="30"/>
      <c r="G40" s="31"/>
      <c r="H40" s="31"/>
      <c r="I40" s="31"/>
      <c r="J40" s="31"/>
      <c r="K40" s="31"/>
      <c r="L40" s="31"/>
      <c r="M40" s="31"/>
      <c r="N40" s="31"/>
    </row>
    <row r="41" spans="2:15" ht="15" customHeight="1">
      <c r="C41" s="97" t="s">
        <v>15</v>
      </c>
      <c r="D41" s="97"/>
      <c r="E41" s="97"/>
      <c r="F41" s="97"/>
      <c r="G41" s="97"/>
      <c r="H41" s="97"/>
      <c r="I41" s="97"/>
      <c r="J41" s="97"/>
      <c r="K41" s="97"/>
      <c r="L41" s="97"/>
      <c r="M41" s="97"/>
      <c r="N41" s="33">
        <f>+SUM(N38:N40)</f>
        <v>25.373850000000001</v>
      </c>
    </row>
    <row r="42" spans="2:15" ht="15" customHeight="1"/>
    <row r="43" spans="2:15" ht="15" customHeight="1">
      <c r="B43" s="19" t="s">
        <v>173</v>
      </c>
      <c r="C43" s="12" t="s">
        <v>63</v>
      </c>
      <c r="N43" s="18">
        <f>+N51</f>
        <v>65.972009999999983</v>
      </c>
      <c r="O43" s="16" t="str">
        <f>+N46</f>
        <v>M3</v>
      </c>
    </row>
    <row r="44" spans="2:15" ht="15" customHeight="1"/>
    <row r="45" spans="2:15" ht="15" customHeight="1">
      <c r="C45" s="98" t="s">
        <v>21</v>
      </c>
      <c r="D45" s="99"/>
      <c r="E45" s="99"/>
      <c r="F45" s="100"/>
      <c r="G45" s="25" t="s">
        <v>22</v>
      </c>
      <c r="H45" s="25" t="s">
        <v>375</v>
      </c>
      <c r="I45" s="25" t="s">
        <v>24</v>
      </c>
      <c r="J45" s="25" t="s">
        <v>25</v>
      </c>
      <c r="K45" s="25" t="s">
        <v>252</v>
      </c>
      <c r="L45" s="25" t="s">
        <v>27</v>
      </c>
      <c r="M45" s="25" t="s">
        <v>64</v>
      </c>
      <c r="N45" s="25" t="s">
        <v>19</v>
      </c>
    </row>
    <row r="46" spans="2:15" ht="15" customHeight="1">
      <c r="C46" s="101"/>
      <c r="D46" s="102"/>
      <c r="E46" s="102"/>
      <c r="F46" s="103"/>
      <c r="G46" s="25" t="s">
        <v>29</v>
      </c>
      <c r="H46" s="25" t="s">
        <v>30</v>
      </c>
      <c r="I46" s="25" t="s">
        <v>31</v>
      </c>
      <c r="J46" s="25" t="s">
        <v>31</v>
      </c>
      <c r="K46" s="25" t="s">
        <v>31</v>
      </c>
      <c r="L46" s="25" t="s">
        <v>20</v>
      </c>
      <c r="M46" s="25" t="s">
        <v>42</v>
      </c>
      <c r="N46" s="25" t="s">
        <v>42</v>
      </c>
    </row>
    <row r="47" spans="2:15" ht="15" customHeight="1">
      <c r="C47" s="105"/>
      <c r="D47" s="106"/>
      <c r="E47" s="106"/>
      <c r="F47" s="107"/>
      <c r="G47" s="31"/>
      <c r="H47" s="31"/>
      <c r="I47" s="31"/>
      <c r="J47" s="31"/>
      <c r="K47" s="31"/>
      <c r="L47" s="31"/>
      <c r="M47" s="31"/>
      <c r="N47" s="31"/>
    </row>
    <row r="48" spans="2:15" ht="15" customHeight="1">
      <c r="C48" s="105" t="s">
        <v>103</v>
      </c>
      <c r="D48" s="106"/>
      <c r="E48" s="106"/>
      <c r="F48" s="107"/>
      <c r="G48" s="31"/>
      <c r="H48" s="31"/>
      <c r="I48" s="31"/>
      <c r="J48" s="31"/>
      <c r="K48" s="31"/>
      <c r="L48" s="31"/>
      <c r="M48" s="31"/>
      <c r="N48" s="33"/>
    </row>
    <row r="49" spans="2:15" ht="15" customHeight="1">
      <c r="C49" s="94" t="s">
        <v>100</v>
      </c>
      <c r="D49" s="95"/>
      <c r="E49" s="95"/>
      <c r="F49" s="96"/>
      <c r="G49" s="32">
        <v>1</v>
      </c>
      <c r="H49" s="32">
        <v>1.3</v>
      </c>
      <c r="I49" s="32"/>
      <c r="J49" s="32"/>
      <c r="K49" s="32"/>
      <c r="L49" s="32"/>
      <c r="M49" s="35">
        <f>+N11-N33</f>
        <v>50.74769999999998</v>
      </c>
      <c r="N49" s="31">
        <f>+PRODUCT(G49:M49)</f>
        <v>65.972009999999983</v>
      </c>
    </row>
    <row r="50" spans="2:15" ht="15" customHeight="1">
      <c r="C50" s="28"/>
      <c r="D50" s="29"/>
      <c r="E50" s="29"/>
      <c r="F50" s="30"/>
      <c r="G50" s="31"/>
      <c r="H50" s="31"/>
      <c r="I50" s="31"/>
      <c r="J50" s="31"/>
      <c r="K50" s="31"/>
      <c r="L50" s="31"/>
      <c r="M50" s="31"/>
      <c r="N50" s="31"/>
    </row>
    <row r="51" spans="2:15" ht="15" customHeight="1">
      <c r="C51" s="97" t="s">
        <v>15</v>
      </c>
      <c r="D51" s="97"/>
      <c r="E51" s="97"/>
      <c r="F51" s="97"/>
      <c r="G51" s="97"/>
      <c r="H51" s="97"/>
      <c r="I51" s="97"/>
      <c r="J51" s="97"/>
      <c r="K51" s="97"/>
      <c r="L51" s="97"/>
      <c r="M51" s="97"/>
      <c r="N51" s="33">
        <f>+SUM(N48:N50)</f>
        <v>65.972009999999983</v>
      </c>
    </row>
    <row r="52" spans="2:15" ht="15" customHeight="1"/>
    <row r="53" spans="2:15" ht="15" customHeight="1">
      <c r="B53" s="19" t="s">
        <v>174</v>
      </c>
      <c r="C53" s="12" t="s">
        <v>69</v>
      </c>
      <c r="N53" s="18">
        <f>+N61</f>
        <v>507.47699999999998</v>
      </c>
      <c r="O53" s="16" t="str">
        <f>+N56</f>
        <v>M2</v>
      </c>
    </row>
    <row r="54" spans="2:15" ht="15" customHeight="1"/>
    <row r="55" spans="2:15" ht="15" customHeight="1">
      <c r="C55" s="98" t="s">
        <v>21</v>
      </c>
      <c r="D55" s="99"/>
      <c r="E55" s="99"/>
      <c r="F55" s="100"/>
      <c r="G55" s="25" t="s">
        <v>22</v>
      </c>
      <c r="H55" s="25" t="s">
        <v>287</v>
      </c>
      <c r="I55" s="25" t="s">
        <v>24</v>
      </c>
      <c r="J55" s="25" t="s">
        <v>25</v>
      </c>
      <c r="K55" s="25" t="s">
        <v>252</v>
      </c>
      <c r="L55" s="25" t="s">
        <v>27</v>
      </c>
      <c r="M55" s="25" t="s">
        <v>375</v>
      </c>
      <c r="N55" s="25" t="s">
        <v>19</v>
      </c>
    </row>
    <row r="56" spans="2:15" ht="15" customHeight="1">
      <c r="C56" s="101"/>
      <c r="D56" s="102"/>
      <c r="E56" s="102"/>
      <c r="F56" s="103"/>
      <c r="G56" s="25" t="s">
        <v>29</v>
      </c>
      <c r="H56" s="25" t="s">
        <v>30</v>
      </c>
      <c r="I56" s="25" t="s">
        <v>31</v>
      </c>
      <c r="J56" s="25" t="s">
        <v>31</v>
      </c>
      <c r="K56" s="25" t="s">
        <v>31</v>
      </c>
      <c r="L56" s="25" t="s">
        <v>20</v>
      </c>
      <c r="M56" s="25" t="s">
        <v>30</v>
      </c>
      <c r="N56" s="25" t="s">
        <v>20</v>
      </c>
    </row>
    <row r="57" spans="2:15" ht="15" customHeight="1">
      <c r="C57" s="105"/>
      <c r="D57" s="106"/>
      <c r="E57" s="106"/>
      <c r="F57" s="107"/>
      <c r="G57" s="31"/>
      <c r="H57" s="31"/>
      <c r="I57" s="31"/>
      <c r="J57" s="31"/>
      <c r="K57" s="31"/>
      <c r="L57" s="31"/>
      <c r="M57" s="31"/>
      <c r="N57" s="31"/>
    </row>
    <row r="58" spans="2:15" ht="15" customHeight="1">
      <c r="C58" s="105" t="s">
        <v>103</v>
      </c>
      <c r="D58" s="106"/>
      <c r="E58" s="106"/>
      <c r="F58" s="107"/>
      <c r="G58" s="31"/>
      <c r="H58" s="31"/>
      <c r="I58" s="31"/>
      <c r="J58" s="31"/>
      <c r="K58" s="31"/>
      <c r="L58" s="31"/>
      <c r="M58" s="31"/>
      <c r="N58" s="33"/>
    </row>
    <row r="59" spans="2:15" ht="15" customHeight="1">
      <c r="C59" s="94" t="s">
        <v>27</v>
      </c>
      <c r="D59" s="95"/>
      <c r="E59" s="95"/>
      <c r="F59" s="96"/>
      <c r="G59" s="32">
        <v>1</v>
      </c>
      <c r="H59" s="32">
        <v>1</v>
      </c>
      <c r="I59" s="32"/>
      <c r="J59" s="32"/>
      <c r="K59" s="32"/>
      <c r="L59" s="31">
        <f>+L21</f>
        <v>507.47699999999998</v>
      </c>
      <c r="M59" s="32"/>
      <c r="N59" s="31">
        <f>+PRODUCT(G59:M59)</f>
        <v>507.47699999999998</v>
      </c>
    </row>
    <row r="60" spans="2:15" ht="15" customHeight="1">
      <c r="C60" s="28"/>
      <c r="D60" s="29"/>
      <c r="E60" s="29"/>
      <c r="F60" s="30"/>
      <c r="G60" s="31"/>
      <c r="H60" s="31"/>
      <c r="I60" s="31"/>
      <c r="J60" s="31"/>
      <c r="K60" s="31"/>
      <c r="L60" s="31"/>
      <c r="M60" s="31"/>
      <c r="N60" s="31"/>
    </row>
    <row r="61" spans="2:15" ht="15" customHeight="1">
      <c r="C61" s="97" t="s">
        <v>15</v>
      </c>
      <c r="D61" s="97"/>
      <c r="E61" s="97"/>
      <c r="F61" s="97"/>
      <c r="G61" s="97"/>
      <c r="H61" s="97"/>
      <c r="I61" s="97"/>
      <c r="J61" s="97"/>
      <c r="K61" s="97"/>
      <c r="L61" s="97"/>
      <c r="M61" s="97"/>
      <c r="N61" s="33">
        <f>+SUM(N58:N60)</f>
        <v>507.47699999999998</v>
      </c>
    </row>
    <row r="62" spans="2:15" ht="15" customHeight="1"/>
    <row r="63" spans="2:15" ht="15" customHeight="1">
      <c r="B63" s="15" t="s">
        <v>167</v>
      </c>
      <c r="C63" s="16" t="s">
        <v>66</v>
      </c>
      <c r="D63" s="17"/>
      <c r="E63" s="17"/>
      <c r="F63" s="17"/>
      <c r="G63" s="17"/>
      <c r="H63" s="17"/>
      <c r="I63" s="17"/>
      <c r="J63" s="17"/>
      <c r="K63" s="17"/>
      <c r="L63" s="17"/>
      <c r="M63" s="17"/>
      <c r="N63" s="18"/>
      <c r="O63" s="16"/>
    </row>
    <row r="64" spans="2:15" ht="15" customHeight="1"/>
    <row r="65" spans="2:15" ht="15" customHeight="1">
      <c r="B65" s="19" t="s">
        <v>168</v>
      </c>
      <c r="C65" s="12" t="s">
        <v>67</v>
      </c>
      <c r="N65" s="18">
        <f>+N73</f>
        <v>101.49539999999999</v>
      </c>
      <c r="O65" s="16" t="str">
        <f>+N68</f>
        <v>M2</v>
      </c>
    </row>
    <row r="66" spans="2:15" ht="15" customHeight="1"/>
    <row r="67" spans="2:15" ht="15" customHeight="1">
      <c r="C67" s="98" t="s">
        <v>21</v>
      </c>
      <c r="D67" s="99"/>
      <c r="E67" s="99"/>
      <c r="F67" s="100"/>
      <c r="G67" s="25" t="s">
        <v>22</v>
      </c>
      <c r="H67" s="25" t="s">
        <v>287</v>
      </c>
      <c r="I67" s="25" t="s">
        <v>24</v>
      </c>
      <c r="J67" s="25" t="s">
        <v>25</v>
      </c>
      <c r="K67" s="25" t="s">
        <v>252</v>
      </c>
      <c r="L67" s="25" t="s">
        <v>27</v>
      </c>
      <c r="M67" s="25" t="s">
        <v>375</v>
      </c>
      <c r="N67" s="25" t="s">
        <v>19</v>
      </c>
    </row>
    <row r="68" spans="2:15" ht="15" customHeight="1">
      <c r="C68" s="101"/>
      <c r="D68" s="102"/>
      <c r="E68" s="102"/>
      <c r="F68" s="103"/>
      <c r="G68" s="25" t="s">
        <v>29</v>
      </c>
      <c r="H68" s="25" t="s">
        <v>30</v>
      </c>
      <c r="I68" s="25" t="s">
        <v>31</v>
      </c>
      <c r="J68" s="25" t="s">
        <v>31</v>
      </c>
      <c r="K68" s="25" t="s">
        <v>31</v>
      </c>
      <c r="L68" s="25" t="s">
        <v>20</v>
      </c>
      <c r="M68" s="25" t="s">
        <v>30</v>
      </c>
      <c r="N68" s="25" t="s">
        <v>20</v>
      </c>
    </row>
    <row r="69" spans="2:15" ht="15" customHeight="1">
      <c r="C69" s="105"/>
      <c r="D69" s="106"/>
      <c r="E69" s="106"/>
      <c r="F69" s="107"/>
      <c r="G69" s="31"/>
      <c r="H69" s="31"/>
      <c r="I69" s="31"/>
      <c r="J69" s="31"/>
      <c r="K69" s="31"/>
      <c r="L69" s="31"/>
      <c r="M69" s="31"/>
      <c r="N69" s="31"/>
    </row>
    <row r="70" spans="2:15" ht="15" customHeight="1">
      <c r="C70" s="105" t="s">
        <v>103</v>
      </c>
      <c r="D70" s="106"/>
      <c r="E70" s="106"/>
      <c r="F70" s="107"/>
      <c r="G70" s="31"/>
      <c r="H70" s="31"/>
      <c r="I70" s="31"/>
      <c r="J70" s="31"/>
      <c r="K70" s="31"/>
      <c r="L70" s="31"/>
      <c r="M70" s="31"/>
      <c r="N70" s="33"/>
    </row>
    <row r="71" spans="2:15" ht="15" customHeight="1">
      <c r="C71" s="94" t="s">
        <v>324</v>
      </c>
      <c r="D71" s="95"/>
      <c r="E71" s="95"/>
      <c r="F71" s="96"/>
      <c r="G71" s="32">
        <v>1</v>
      </c>
      <c r="H71" s="32">
        <v>1</v>
      </c>
      <c r="I71" s="32">
        <f>+L21/1.5</f>
        <v>338.31799999999998</v>
      </c>
      <c r="J71" s="32"/>
      <c r="K71" s="32">
        <v>0.3</v>
      </c>
      <c r="L71" s="32"/>
      <c r="M71" s="32"/>
      <c r="N71" s="31">
        <f>+PRODUCT(G71:M71)</f>
        <v>101.49539999999999</v>
      </c>
    </row>
    <row r="72" spans="2:15" ht="15" customHeight="1">
      <c r="C72" s="94"/>
      <c r="D72" s="95"/>
      <c r="E72" s="95"/>
      <c r="F72" s="96"/>
      <c r="G72" s="31"/>
      <c r="H72" s="31"/>
      <c r="I72" s="31"/>
      <c r="J72" s="31"/>
      <c r="K72" s="31"/>
      <c r="L72" s="31"/>
      <c r="M72" s="31"/>
      <c r="N72" s="31"/>
    </row>
    <row r="73" spans="2:15" ht="15" customHeight="1">
      <c r="C73" s="108" t="s">
        <v>15</v>
      </c>
      <c r="D73" s="109"/>
      <c r="E73" s="109"/>
      <c r="F73" s="109"/>
      <c r="G73" s="109"/>
      <c r="H73" s="110"/>
      <c r="I73" s="37">
        <f>SUM(I71:I72)</f>
        <v>338.31799999999998</v>
      </c>
      <c r="J73" s="37"/>
      <c r="K73" s="37"/>
      <c r="L73" s="37"/>
      <c r="M73" s="37"/>
      <c r="N73" s="33">
        <f>+SUM(N70:N71)</f>
        <v>101.49539999999999</v>
      </c>
    </row>
    <row r="74" spans="2:15" ht="15" customHeight="1"/>
    <row r="75" spans="2:15" ht="15" customHeight="1">
      <c r="B75" s="19" t="s">
        <v>169</v>
      </c>
      <c r="C75" s="12" t="s">
        <v>145</v>
      </c>
      <c r="N75" s="18">
        <f>+N83</f>
        <v>507.47699999999998</v>
      </c>
      <c r="O75" s="16" t="str">
        <f>+N78</f>
        <v>M2</v>
      </c>
    </row>
    <row r="76" spans="2:15" ht="15" customHeight="1"/>
    <row r="77" spans="2:15" ht="15" customHeight="1">
      <c r="C77" s="98" t="s">
        <v>21</v>
      </c>
      <c r="D77" s="99"/>
      <c r="E77" s="99"/>
      <c r="F77" s="100"/>
      <c r="G77" s="25" t="s">
        <v>22</v>
      </c>
      <c r="H77" s="25" t="s">
        <v>287</v>
      </c>
      <c r="I77" s="25" t="s">
        <v>24</v>
      </c>
      <c r="J77" s="25" t="s">
        <v>25</v>
      </c>
      <c r="K77" s="25" t="s">
        <v>252</v>
      </c>
      <c r="L77" s="25" t="s">
        <v>27</v>
      </c>
      <c r="M77" s="25" t="s">
        <v>375</v>
      </c>
      <c r="N77" s="25" t="s">
        <v>19</v>
      </c>
    </row>
    <row r="78" spans="2:15" ht="15" customHeight="1">
      <c r="C78" s="101"/>
      <c r="D78" s="102"/>
      <c r="E78" s="102"/>
      <c r="F78" s="103"/>
      <c r="G78" s="25" t="s">
        <v>29</v>
      </c>
      <c r="H78" s="25" t="s">
        <v>30</v>
      </c>
      <c r="I78" s="25" t="s">
        <v>31</v>
      </c>
      <c r="J78" s="25" t="s">
        <v>31</v>
      </c>
      <c r="K78" s="25" t="s">
        <v>31</v>
      </c>
      <c r="L78" s="25" t="s">
        <v>20</v>
      </c>
      <c r="M78" s="25" t="s">
        <v>30</v>
      </c>
      <c r="N78" s="25" t="s">
        <v>20</v>
      </c>
    </row>
    <row r="79" spans="2:15" ht="15" customHeight="1">
      <c r="C79" s="105"/>
      <c r="D79" s="106"/>
      <c r="E79" s="106"/>
      <c r="F79" s="107"/>
      <c r="G79" s="31"/>
      <c r="H79" s="31"/>
      <c r="I79" s="31"/>
      <c r="J79" s="31"/>
      <c r="K79" s="31"/>
      <c r="L79" s="31"/>
      <c r="M79" s="31"/>
      <c r="N79" s="31"/>
    </row>
    <row r="80" spans="2:15" ht="15" customHeight="1">
      <c r="C80" s="105" t="s">
        <v>103</v>
      </c>
      <c r="D80" s="106"/>
      <c r="E80" s="106"/>
      <c r="F80" s="107"/>
      <c r="G80" s="31"/>
      <c r="H80" s="31"/>
      <c r="I80" s="31"/>
      <c r="J80" s="31"/>
      <c r="K80" s="31"/>
      <c r="L80" s="31"/>
      <c r="M80" s="31"/>
      <c r="N80" s="33"/>
    </row>
    <row r="81" spans="2:15" ht="15" customHeight="1">
      <c r="C81" s="94" t="s">
        <v>27</v>
      </c>
      <c r="D81" s="95"/>
      <c r="E81" s="95"/>
      <c r="F81" s="96"/>
      <c r="G81" s="32">
        <v>1</v>
      </c>
      <c r="H81" s="32">
        <v>1</v>
      </c>
      <c r="I81" s="32"/>
      <c r="J81" s="32"/>
      <c r="K81" s="32"/>
      <c r="L81" s="31">
        <f>+L21</f>
        <v>507.47699999999998</v>
      </c>
      <c r="M81" s="32"/>
      <c r="N81" s="31">
        <f>+PRODUCT(G81:M81)</f>
        <v>507.47699999999998</v>
      </c>
    </row>
    <row r="82" spans="2:15" ht="15" customHeight="1">
      <c r="C82" s="28"/>
      <c r="D82" s="29"/>
      <c r="E82" s="29"/>
      <c r="F82" s="30"/>
      <c r="G82" s="31"/>
      <c r="H82" s="31"/>
      <c r="I82" s="31"/>
      <c r="J82" s="31"/>
      <c r="K82" s="31"/>
      <c r="L82" s="31"/>
      <c r="M82" s="31"/>
      <c r="N82" s="31"/>
    </row>
    <row r="83" spans="2:15" ht="15" customHeight="1">
      <c r="C83" s="97" t="s">
        <v>15</v>
      </c>
      <c r="D83" s="97"/>
      <c r="E83" s="97"/>
      <c r="F83" s="97"/>
      <c r="G83" s="97"/>
      <c r="H83" s="97"/>
      <c r="I83" s="97"/>
      <c r="J83" s="97"/>
      <c r="K83" s="97"/>
      <c r="L83" s="97"/>
      <c r="M83" s="97"/>
      <c r="N83" s="33">
        <f>+SUM(N80:N82)</f>
        <v>507.47699999999998</v>
      </c>
    </row>
    <row r="84" spans="2:15" ht="15" customHeight="1"/>
    <row r="85" spans="2:15" ht="15" customHeight="1">
      <c r="B85" s="19" t="s">
        <v>175</v>
      </c>
      <c r="C85" s="12" t="s">
        <v>144</v>
      </c>
      <c r="N85" s="18">
        <f>+N93</f>
        <v>10.149540000000002</v>
      </c>
      <c r="O85" s="16" t="str">
        <f>+N88</f>
        <v>M3</v>
      </c>
    </row>
    <row r="86" spans="2:15" ht="15" customHeight="1"/>
    <row r="87" spans="2:15" ht="15" customHeight="1">
      <c r="C87" s="98" t="s">
        <v>21</v>
      </c>
      <c r="D87" s="99"/>
      <c r="E87" s="99"/>
      <c r="F87" s="100"/>
      <c r="G87" s="25" t="s">
        <v>22</v>
      </c>
      <c r="H87" s="25" t="s">
        <v>287</v>
      </c>
      <c r="I87" s="25" t="s">
        <v>24</v>
      </c>
      <c r="J87" s="25" t="s">
        <v>25</v>
      </c>
      <c r="K87" s="25" t="s">
        <v>252</v>
      </c>
      <c r="L87" s="25" t="s">
        <v>27</v>
      </c>
      <c r="M87" s="25" t="s">
        <v>375</v>
      </c>
      <c r="N87" s="25" t="s">
        <v>19</v>
      </c>
    </row>
    <row r="88" spans="2:15" ht="15" customHeight="1">
      <c r="C88" s="101"/>
      <c r="D88" s="102"/>
      <c r="E88" s="102"/>
      <c r="F88" s="103"/>
      <c r="G88" s="25" t="s">
        <v>29</v>
      </c>
      <c r="H88" s="25" t="s">
        <v>30</v>
      </c>
      <c r="I88" s="25" t="s">
        <v>31</v>
      </c>
      <c r="J88" s="25" t="s">
        <v>31</v>
      </c>
      <c r="K88" s="25" t="s">
        <v>31</v>
      </c>
      <c r="L88" s="25" t="s">
        <v>20</v>
      </c>
      <c r="M88" s="25" t="s">
        <v>30</v>
      </c>
      <c r="N88" s="25" t="s">
        <v>42</v>
      </c>
    </row>
    <row r="89" spans="2:15" ht="15" customHeight="1">
      <c r="C89" s="105"/>
      <c r="D89" s="106"/>
      <c r="E89" s="106"/>
      <c r="F89" s="107"/>
      <c r="G89" s="31"/>
      <c r="H89" s="31"/>
      <c r="I89" s="31"/>
      <c r="J89" s="31"/>
      <c r="K89" s="31"/>
      <c r="L89" s="31"/>
      <c r="M89" s="31"/>
      <c r="N89" s="31"/>
    </row>
    <row r="90" spans="2:15" ht="15" customHeight="1">
      <c r="C90" s="105" t="s">
        <v>103</v>
      </c>
      <c r="D90" s="106"/>
      <c r="E90" s="106"/>
      <c r="F90" s="107"/>
      <c r="G90" s="31"/>
      <c r="H90" s="31"/>
      <c r="I90" s="31"/>
      <c r="J90" s="31"/>
      <c r="K90" s="31"/>
      <c r="L90" s="31"/>
      <c r="M90" s="31"/>
      <c r="N90" s="33"/>
    </row>
    <row r="91" spans="2:15" ht="15" customHeight="1">
      <c r="C91" s="94" t="s">
        <v>107</v>
      </c>
      <c r="D91" s="95"/>
      <c r="E91" s="95"/>
      <c r="F91" s="96"/>
      <c r="G91" s="32">
        <v>1</v>
      </c>
      <c r="H91" s="32">
        <v>1</v>
      </c>
      <c r="I91" s="38">
        <f>+I73</f>
        <v>338.31799999999998</v>
      </c>
      <c r="J91" s="32"/>
      <c r="K91" s="32"/>
      <c r="L91" s="32">
        <f>0.2*(0.1+0.2)/2</f>
        <v>3.0000000000000006E-2</v>
      </c>
      <c r="M91" s="32"/>
      <c r="N91" s="31">
        <f>+PRODUCT(G91:M91)</f>
        <v>10.149540000000002</v>
      </c>
    </row>
    <row r="92" spans="2:15" ht="15" customHeight="1">
      <c r="C92" s="28"/>
      <c r="D92" s="29"/>
      <c r="E92" s="29"/>
      <c r="F92" s="30"/>
      <c r="G92" s="31"/>
      <c r="H92" s="31"/>
      <c r="I92" s="31"/>
      <c r="J92" s="31"/>
      <c r="K92" s="31"/>
      <c r="L92" s="31"/>
      <c r="M92" s="31"/>
      <c r="N92" s="31"/>
    </row>
    <row r="93" spans="2:15" ht="15" customHeight="1">
      <c r="C93" s="97" t="s">
        <v>15</v>
      </c>
      <c r="D93" s="97"/>
      <c r="E93" s="97"/>
      <c r="F93" s="97"/>
      <c r="G93" s="97"/>
      <c r="H93" s="97"/>
      <c r="I93" s="97"/>
      <c r="J93" s="97"/>
      <c r="K93" s="97"/>
      <c r="L93" s="97"/>
      <c r="M93" s="97"/>
      <c r="N93" s="33">
        <f>+SUM(N90:N92)</f>
        <v>10.149540000000002</v>
      </c>
    </row>
    <row r="94" spans="2:15" ht="15" customHeight="1"/>
    <row r="95" spans="2:15" ht="15" customHeight="1">
      <c r="B95" s="19" t="s">
        <v>176</v>
      </c>
      <c r="C95" s="12" t="s">
        <v>68</v>
      </c>
      <c r="N95" s="18">
        <f>+N103</f>
        <v>507.47699999999998</v>
      </c>
      <c r="O95" s="16" t="str">
        <f>+N98</f>
        <v>M2</v>
      </c>
    </row>
    <row r="96" spans="2:15" ht="15" customHeight="1"/>
    <row r="97" spans="2:15" ht="15" customHeight="1">
      <c r="C97" s="98" t="s">
        <v>21</v>
      </c>
      <c r="D97" s="99"/>
      <c r="E97" s="99"/>
      <c r="F97" s="100"/>
      <c r="G97" s="25" t="s">
        <v>22</v>
      </c>
      <c r="H97" s="25" t="s">
        <v>287</v>
      </c>
      <c r="I97" s="25" t="s">
        <v>24</v>
      </c>
      <c r="J97" s="25" t="s">
        <v>25</v>
      </c>
      <c r="K97" s="25" t="s">
        <v>252</v>
      </c>
      <c r="L97" s="25" t="s">
        <v>27</v>
      </c>
      <c r="M97" s="25" t="s">
        <v>375</v>
      </c>
      <c r="N97" s="25" t="s">
        <v>19</v>
      </c>
    </row>
    <row r="98" spans="2:15" ht="15" customHeight="1">
      <c r="C98" s="101"/>
      <c r="D98" s="102"/>
      <c r="E98" s="102"/>
      <c r="F98" s="103"/>
      <c r="G98" s="25" t="s">
        <v>29</v>
      </c>
      <c r="H98" s="25" t="s">
        <v>30</v>
      </c>
      <c r="I98" s="25" t="s">
        <v>31</v>
      </c>
      <c r="J98" s="25" t="s">
        <v>31</v>
      </c>
      <c r="K98" s="25" t="s">
        <v>31</v>
      </c>
      <c r="L98" s="25" t="s">
        <v>20</v>
      </c>
      <c r="M98" s="25" t="s">
        <v>30</v>
      </c>
      <c r="N98" s="25" t="s">
        <v>20</v>
      </c>
    </row>
    <row r="99" spans="2:15" ht="15" customHeight="1">
      <c r="C99" s="105"/>
      <c r="D99" s="106"/>
      <c r="E99" s="106"/>
      <c r="F99" s="107"/>
      <c r="G99" s="31"/>
      <c r="H99" s="31"/>
      <c r="I99" s="31"/>
      <c r="J99" s="31"/>
      <c r="K99" s="31"/>
      <c r="L99" s="31"/>
      <c r="M99" s="31"/>
      <c r="N99" s="31"/>
    </row>
    <row r="100" spans="2:15" ht="15" customHeight="1">
      <c r="C100" s="105" t="s">
        <v>103</v>
      </c>
      <c r="D100" s="106"/>
      <c r="E100" s="106"/>
      <c r="F100" s="107"/>
      <c r="G100" s="31"/>
      <c r="H100" s="31"/>
      <c r="I100" s="31"/>
      <c r="J100" s="31"/>
      <c r="K100" s="31"/>
      <c r="L100" s="31"/>
      <c r="M100" s="31"/>
      <c r="N100" s="33"/>
    </row>
    <row r="101" spans="2:15" ht="15" customHeight="1">
      <c r="C101" s="94" t="s">
        <v>27</v>
      </c>
      <c r="D101" s="95"/>
      <c r="E101" s="95"/>
      <c r="F101" s="96"/>
      <c r="G101" s="32">
        <v>1</v>
      </c>
      <c r="H101" s="32">
        <v>1</v>
      </c>
      <c r="I101" s="32"/>
      <c r="J101" s="32"/>
      <c r="K101" s="32"/>
      <c r="L101" s="31">
        <f>+L21</f>
        <v>507.47699999999998</v>
      </c>
      <c r="M101" s="32"/>
      <c r="N101" s="31">
        <f>+PRODUCT(G101:M101)</f>
        <v>507.47699999999998</v>
      </c>
    </row>
    <row r="102" spans="2:15" ht="15" customHeight="1">
      <c r="C102" s="28"/>
      <c r="D102" s="29"/>
      <c r="E102" s="29"/>
      <c r="F102" s="30"/>
      <c r="G102" s="31"/>
      <c r="H102" s="31"/>
      <c r="I102" s="31"/>
      <c r="J102" s="31"/>
      <c r="K102" s="31"/>
      <c r="L102" s="31"/>
      <c r="M102" s="31"/>
      <c r="N102" s="31"/>
    </row>
    <row r="103" spans="2:15" ht="15" customHeight="1">
      <c r="C103" s="97" t="s">
        <v>15</v>
      </c>
      <c r="D103" s="97"/>
      <c r="E103" s="97"/>
      <c r="F103" s="97"/>
      <c r="G103" s="97"/>
      <c r="H103" s="97"/>
      <c r="I103" s="97"/>
      <c r="J103" s="97"/>
      <c r="K103" s="97"/>
      <c r="L103" s="97"/>
      <c r="M103" s="97"/>
      <c r="N103" s="33">
        <f>+SUM(N100:N102)</f>
        <v>507.47699999999998</v>
      </c>
    </row>
    <row r="104" spans="2:15" ht="15" customHeight="1">
      <c r="C104" s="39"/>
      <c r="D104" s="40"/>
      <c r="E104" s="40"/>
      <c r="F104" s="40"/>
      <c r="G104" s="40"/>
      <c r="H104" s="23"/>
      <c r="I104" s="23"/>
      <c r="J104" s="41"/>
      <c r="K104" s="41"/>
      <c r="L104" s="41"/>
      <c r="M104" s="23"/>
      <c r="N104" s="23"/>
    </row>
    <row r="105" spans="2:15" ht="15" customHeight="1">
      <c r="B105" s="19" t="s">
        <v>177</v>
      </c>
      <c r="C105" s="12" t="s">
        <v>179</v>
      </c>
      <c r="N105" s="18">
        <f>+N113</f>
        <v>169.15899999999999</v>
      </c>
      <c r="O105" s="16" t="str">
        <f>+N108</f>
        <v>M</v>
      </c>
    </row>
    <row r="106" spans="2:15" ht="15" customHeight="1"/>
    <row r="107" spans="2:15" ht="15" customHeight="1">
      <c r="C107" s="98" t="s">
        <v>21</v>
      </c>
      <c r="D107" s="99"/>
      <c r="E107" s="99"/>
      <c r="F107" s="100"/>
      <c r="G107" s="25" t="s">
        <v>22</v>
      </c>
      <c r="H107" s="25" t="s">
        <v>287</v>
      </c>
      <c r="I107" s="25" t="s">
        <v>24</v>
      </c>
      <c r="J107" s="25" t="s">
        <v>25</v>
      </c>
      <c r="K107" s="25" t="s">
        <v>252</v>
      </c>
      <c r="L107" s="25" t="s">
        <v>27</v>
      </c>
      <c r="M107" s="25" t="s">
        <v>375</v>
      </c>
      <c r="N107" s="25" t="s">
        <v>19</v>
      </c>
    </row>
    <row r="108" spans="2:15" ht="15" customHeight="1">
      <c r="C108" s="101"/>
      <c r="D108" s="102"/>
      <c r="E108" s="102"/>
      <c r="F108" s="103"/>
      <c r="G108" s="25" t="s">
        <v>29</v>
      </c>
      <c r="H108" s="25" t="s">
        <v>30</v>
      </c>
      <c r="I108" s="25" t="s">
        <v>31</v>
      </c>
      <c r="J108" s="25" t="s">
        <v>31</v>
      </c>
      <c r="K108" s="25" t="s">
        <v>31</v>
      </c>
      <c r="L108" s="25" t="s">
        <v>20</v>
      </c>
      <c r="M108" s="25" t="s">
        <v>30</v>
      </c>
      <c r="N108" s="25" t="s">
        <v>31</v>
      </c>
    </row>
    <row r="109" spans="2:15" ht="15" customHeight="1">
      <c r="C109" s="105"/>
      <c r="D109" s="106"/>
      <c r="E109" s="106"/>
      <c r="F109" s="107"/>
      <c r="G109" s="31"/>
      <c r="H109" s="31"/>
      <c r="I109" s="31"/>
      <c r="J109" s="31"/>
      <c r="K109" s="31"/>
      <c r="L109" s="31"/>
      <c r="M109" s="31"/>
      <c r="N109" s="31"/>
    </row>
    <row r="110" spans="2:15" ht="15" customHeight="1">
      <c r="C110" s="105" t="s">
        <v>103</v>
      </c>
      <c r="D110" s="106"/>
      <c r="E110" s="106"/>
      <c r="F110" s="107"/>
      <c r="G110" s="31"/>
      <c r="H110" s="31"/>
      <c r="I110" s="31"/>
      <c r="J110" s="31"/>
      <c r="K110" s="31"/>
      <c r="L110" s="31"/>
      <c r="M110" s="31"/>
      <c r="N110" s="33"/>
    </row>
    <row r="111" spans="2:15" ht="15" customHeight="1">
      <c r="C111" s="94" t="s">
        <v>155</v>
      </c>
      <c r="D111" s="95"/>
      <c r="E111" s="95"/>
      <c r="F111" s="96"/>
      <c r="G111" s="32">
        <v>1</v>
      </c>
      <c r="H111" s="32">
        <v>1</v>
      </c>
      <c r="I111" s="38">
        <f>+I73</f>
        <v>338.31799999999998</v>
      </c>
      <c r="J111" s="32">
        <v>1.5</v>
      </c>
      <c r="K111" s="32"/>
      <c r="L111" s="32"/>
      <c r="M111" s="42">
        <v>0.33333333333333331</v>
      </c>
      <c r="N111" s="31">
        <f>+PRODUCT(G111:M111)</f>
        <v>169.15899999999999</v>
      </c>
    </row>
    <row r="112" spans="2:15" ht="15" customHeight="1">
      <c r="C112" s="28"/>
      <c r="D112" s="29"/>
      <c r="E112" s="29"/>
      <c r="F112" s="30"/>
      <c r="G112" s="31"/>
      <c r="H112" s="31"/>
      <c r="I112" s="31"/>
      <c r="J112" s="31"/>
      <c r="K112" s="31"/>
      <c r="L112" s="31"/>
      <c r="M112" s="31"/>
      <c r="N112" s="31"/>
    </row>
    <row r="113" spans="2:15" ht="15" customHeight="1">
      <c r="C113" s="97" t="s">
        <v>15</v>
      </c>
      <c r="D113" s="97"/>
      <c r="E113" s="97"/>
      <c r="F113" s="97"/>
      <c r="G113" s="97"/>
      <c r="H113" s="97"/>
      <c r="I113" s="97"/>
      <c r="J113" s="97"/>
      <c r="K113" s="97"/>
      <c r="L113" s="97"/>
      <c r="M113" s="97"/>
      <c r="N113" s="33">
        <f>+SUM(N110:N112)</f>
        <v>169.15899999999999</v>
      </c>
    </row>
    <row r="114" spans="2:15" ht="15" customHeight="1">
      <c r="C114" s="18"/>
      <c r="D114" s="18"/>
      <c r="E114" s="18"/>
      <c r="F114" s="18"/>
      <c r="G114" s="18"/>
      <c r="H114" s="18"/>
      <c r="I114" s="18"/>
      <c r="J114" s="18"/>
      <c r="K114" s="18"/>
      <c r="L114" s="18"/>
      <c r="M114" s="18"/>
      <c r="N114" s="18"/>
    </row>
    <row r="115" spans="2:15" ht="15" customHeight="1">
      <c r="B115" s="19" t="s">
        <v>178</v>
      </c>
      <c r="C115" s="12" t="s">
        <v>187</v>
      </c>
      <c r="N115" s="18">
        <f>+N124</f>
        <v>947.2360000000001</v>
      </c>
      <c r="O115" s="16" t="str">
        <f>+N118</f>
        <v>M</v>
      </c>
    </row>
    <row r="116" spans="2:15" ht="15" customHeight="1"/>
    <row r="117" spans="2:15" ht="15" customHeight="1">
      <c r="C117" s="98" t="s">
        <v>21</v>
      </c>
      <c r="D117" s="99"/>
      <c r="E117" s="99"/>
      <c r="F117" s="100"/>
      <c r="G117" s="25" t="s">
        <v>22</v>
      </c>
      <c r="H117" s="25" t="s">
        <v>287</v>
      </c>
      <c r="I117" s="25" t="s">
        <v>24</v>
      </c>
      <c r="J117" s="25" t="s">
        <v>25</v>
      </c>
      <c r="K117" s="25" t="s">
        <v>252</v>
      </c>
      <c r="L117" s="25" t="s">
        <v>27</v>
      </c>
      <c r="M117" s="25" t="s">
        <v>375</v>
      </c>
      <c r="N117" s="25" t="s">
        <v>19</v>
      </c>
    </row>
    <row r="118" spans="2:15" ht="15" customHeight="1">
      <c r="C118" s="101"/>
      <c r="D118" s="102"/>
      <c r="E118" s="102"/>
      <c r="F118" s="103"/>
      <c r="G118" s="25" t="s">
        <v>29</v>
      </c>
      <c r="H118" s="25" t="s">
        <v>30</v>
      </c>
      <c r="I118" s="25" t="s">
        <v>31</v>
      </c>
      <c r="J118" s="25" t="s">
        <v>31</v>
      </c>
      <c r="K118" s="25" t="s">
        <v>31</v>
      </c>
      <c r="L118" s="25" t="s">
        <v>20</v>
      </c>
      <c r="M118" s="25" t="s">
        <v>30</v>
      </c>
      <c r="N118" s="25" t="s">
        <v>31</v>
      </c>
    </row>
    <row r="119" spans="2:15" ht="15" customHeight="1">
      <c r="C119" s="105"/>
      <c r="D119" s="106"/>
      <c r="E119" s="106"/>
      <c r="F119" s="107"/>
      <c r="G119" s="31"/>
      <c r="H119" s="31"/>
      <c r="I119" s="31"/>
      <c r="J119" s="31"/>
      <c r="K119" s="31"/>
      <c r="L119" s="31"/>
      <c r="M119" s="31"/>
      <c r="N119" s="31"/>
    </row>
    <row r="120" spans="2:15" ht="15" customHeight="1">
      <c r="C120" s="105" t="s">
        <v>103</v>
      </c>
      <c r="D120" s="106"/>
      <c r="E120" s="106"/>
      <c r="F120" s="107"/>
      <c r="G120" s="31"/>
      <c r="H120" s="31"/>
      <c r="I120" s="31"/>
      <c r="J120" s="31"/>
      <c r="K120" s="31"/>
      <c r="L120" s="31"/>
      <c r="M120" s="31"/>
      <c r="N120" s="33"/>
    </row>
    <row r="121" spans="2:15" ht="15" customHeight="1">
      <c r="C121" s="94" t="s">
        <v>156</v>
      </c>
      <c r="D121" s="95"/>
      <c r="E121" s="95"/>
      <c r="F121" s="96"/>
      <c r="G121" s="32">
        <v>2</v>
      </c>
      <c r="H121" s="32"/>
      <c r="I121" s="38">
        <f>+I73-0.15-0.15</f>
        <v>338.01800000000003</v>
      </c>
      <c r="J121" s="32"/>
      <c r="K121" s="32"/>
      <c r="L121" s="32"/>
      <c r="M121" s="42"/>
      <c r="N121" s="31">
        <f>+PRODUCT(G121:M121)</f>
        <v>676.03600000000006</v>
      </c>
    </row>
    <row r="122" spans="2:15" ht="15" customHeight="1">
      <c r="C122" s="28" t="s">
        <v>157</v>
      </c>
      <c r="D122" s="29"/>
      <c r="E122" s="29"/>
      <c r="F122" s="30"/>
      <c r="G122" s="32">
        <v>1</v>
      </c>
      <c r="H122" s="32"/>
      <c r="I122" s="38">
        <f>+INT(I121/1.5+1)</f>
        <v>226</v>
      </c>
      <c r="J122" s="32">
        <f>1.5-0.15-0.15</f>
        <v>1.2000000000000002</v>
      </c>
      <c r="K122" s="32"/>
      <c r="L122" s="32"/>
      <c r="M122" s="42"/>
      <c r="N122" s="31">
        <f>+PRODUCT(G122:M122)</f>
        <v>271.20000000000005</v>
      </c>
    </row>
    <row r="123" spans="2:15" ht="15" customHeight="1">
      <c r="C123" s="28"/>
      <c r="D123" s="29"/>
      <c r="E123" s="29"/>
      <c r="F123" s="30"/>
      <c r="G123" s="31"/>
      <c r="H123" s="31"/>
      <c r="I123" s="31"/>
      <c r="J123" s="31"/>
      <c r="K123" s="31"/>
      <c r="L123" s="31"/>
      <c r="M123" s="31"/>
      <c r="N123" s="31"/>
    </row>
    <row r="124" spans="2:15" ht="15" customHeight="1">
      <c r="C124" s="97" t="s">
        <v>15</v>
      </c>
      <c r="D124" s="97"/>
      <c r="E124" s="97"/>
      <c r="F124" s="97"/>
      <c r="G124" s="97"/>
      <c r="H124" s="97"/>
      <c r="I124" s="97"/>
      <c r="J124" s="97"/>
      <c r="K124" s="97"/>
      <c r="L124" s="97"/>
      <c r="M124" s="97"/>
      <c r="N124" s="33">
        <f>+SUM(N120:N123)</f>
        <v>947.2360000000001</v>
      </c>
    </row>
    <row r="125" spans="2:15" ht="15" customHeight="1">
      <c r="C125" s="39"/>
      <c r="D125" s="40"/>
      <c r="E125" s="40"/>
      <c r="F125" s="40"/>
      <c r="G125" s="40"/>
      <c r="H125" s="23"/>
      <c r="I125" s="23"/>
      <c r="J125" s="41"/>
      <c r="K125" s="41"/>
      <c r="L125" s="41"/>
      <c r="M125" s="23"/>
      <c r="N125" s="23"/>
    </row>
    <row r="126" spans="2:15" ht="15" customHeight="1">
      <c r="B126" s="15" t="s">
        <v>272</v>
      </c>
      <c r="C126" s="16" t="s">
        <v>275</v>
      </c>
      <c r="D126" s="17"/>
      <c r="E126" s="17"/>
      <c r="F126" s="17"/>
      <c r="G126" s="17"/>
      <c r="H126" s="17"/>
      <c r="I126" s="17"/>
      <c r="J126" s="17"/>
      <c r="K126" s="17"/>
      <c r="L126" s="17"/>
      <c r="M126" s="17"/>
      <c r="N126" s="18"/>
      <c r="O126" s="16"/>
    </row>
    <row r="127" spans="2:15" ht="15" customHeight="1">
      <c r="C127" s="39"/>
      <c r="D127" s="40"/>
      <c r="E127" s="40"/>
      <c r="F127" s="40"/>
      <c r="G127" s="40"/>
      <c r="H127" s="23"/>
      <c r="I127" s="23"/>
      <c r="J127" s="41"/>
      <c r="K127" s="41"/>
      <c r="L127" s="41"/>
      <c r="M127" s="23"/>
      <c r="N127" s="23"/>
    </row>
    <row r="128" spans="2:15" ht="15" customHeight="1">
      <c r="B128" s="19" t="s">
        <v>273</v>
      </c>
      <c r="C128" s="12" t="s">
        <v>267</v>
      </c>
      <c r="N128" s="18">
        <f>+N136</f>
        <v>42</v>
      </c>
      <c r="O128" s="16" t="str">
        <f>+N131</f>
        <v>UND</v>
      </c>
    </row>
    <row r="129" spans="2:16" ht="15" customHeight="1"/>
    <row r="130" spans="2:16" ht="15" customHeight="1">
      <c r="C130" s="98" t="s">
        <v>21</v>
      </c>
      <c r="D130" s="99"/>
      <c r="E130" s="99"/>
      <c r="F130" s="100"/>
      <c r="G130" s="25" t="s">
        <v>22</v>
      </c>
      <c r="H130" s="25" t="s">
        <v>287</v>
      </c>
      <c r="I130" s="25" t="s">
        <v>24</v>
      </c>
      <c r="J130" s="25" t="s">
        <v>25</v>
      </c>
      <c r="K130" s="25" t="s">
        <v>252</v>
      </c>
      <c r="L130" s="25" t="s">
        <v>27</v>
      </c>
      <c r="M130" s="25" t="s">
        <v>375</v>
      </c>
      <c r="N130" s="25" t="s">
        <v>19</v>
      </c>
    </row>
    <row r="131" spans="2:16" ht="15" customHeight="1">
      <c r="C131" s="101"/>
      <c r="D131" s="102"/>
      <c r="E131" s="102"/>
      <c r="F131" s="103"/>
      <c r="G131" s="25" t="s">
        <v>29</v>
      </c>
      <c r="H131" s="25" t="s">
        <v>30</v>
      </c>
      <c r="I131" s="25" t="s">
        <v>31</v>
      </c>
      <c r="J131" s="25" t="s">
        <v>31</v>
      </c>
      <c r="K131" s="25" t="s">
        <v>31</v>
      </c>
      <c r="L131" s="25" t="s">
        <v>20</v>
      </c>
      <c r="M131" s="25" t="s">
        <v>30</v>
      </c>
      <c r="N131" s="25" t="s">
        <v>29</v>
      </c>
    </row>
    <row r="132" spans="2:16" ht="15" customHeight="1">
      <c r="C132" s="105"/>
      <c r="D132" s="106"/>
      <c r="E132" s="106"/>
      <c r="F132" s="107"/>
      <c r="G132" s="31"/>
      <c r="H132" s="31"/>
      <c r="I132" s="31"/>
      <c r="J132" s="31"/>
      <c r="K132" s="31"/>
      <c r="L132" s="31"/>
      <c r="M132" s="31"/>
      <c r="N132" s="31"/>
    </row>
    <row r="133" spans="2:16" ht="15" customHeight="1">
      <c r="C133" s="105" t="s">
        <v>268</v>
      </c>
      <c r="D133" s="106"/>
      <c r="E133" s="106"/>
      <c r="F133" s="107"/>
      <c r="G133" s="31"/>
      <c r="H133" s="31"/>
      <c r="I133" s="31"/>
      <c r="J133" s="31"/>
      <c r="K133" s="31"/>
      <c r="L133" s="31"/>
      <c r="M133" s="31"/>
      <c r="N133" s="33"/>
    </row>
    <row r="134" spans="2:16" ht="15" customHeight="1">
      <c r="C134" s="94" t="s">
        <v>269</v>
      </c>
      <c r="D134" s="95"/>
      <c r="E134" s="95"/>
      <c r="F134" s="96"/>
      <c r="G134" s="32">
        <v>1</v>
      </c>
      <c r="H134" s="32">
        <v>42</v>
      </c>
      <c r="I134" s="38"/>
      <c r="J134" s="32"/>
      <c r="K134" s="32"/>
      <c r="L134" s="32"/>
      <c r="M134" s="42"/>
      <c r="N134" s="31">
        <f>+PRODUCT(G134:M134)</f>
        <v>42</v>
      </c>
      <c r="P134" s="12"/>
    </row>
    <row r="135" spans="2:16" ht="15" customHeight="1">
      <c r="C135" s="28"/>
      <c r="D135" s="29"/>
      <c r="E135" s="29"/>
      <c r="F135" s="30"/>
      <c r="G135" s="31"/>
      <c r="H135" s="31"/>
      <c r="I135" s="31"/>
      <c r="J135" s="31"/>
      <c r="K135" s="31"/>
      <c r="L135" s="31"/>
      <c r="M135" s="31"/>
      <c r="N135" s="31"/>
    </row>
    <row r="136" spans="2:16" ht="15" customHeight="1">
      <c r="C136" s="97" t="s">
        <v>15</v>
      </c>
      <c r="D136" s="97"/>
      <c r="E136" s="97"/>
      <c r="F136" s="97"/>
      <c r="G136" s="97"/>
      <c r="H136" s="97"/>
      <c r="I136" s="97"/>
      <c r="J136" s="97"/>
      <c r="K136" s="97"/>
      <c r="L136" s="97"/>
      <c r="M136" s="97"/>
      <c r="N136" s="33">
        <f>+SUM(N133:N135)</f>
        <v>42</v>
      </c>
    </row>
    <row r="137" spans="2:16" ht="15" customHeight="1">
      <c r="C137" s="39"/>
      <c r="D137" s="40"/>
      <c r="E137" s="40"/>
      <c r="F137" s="40"/>
      <c r="G137" s="40"/>
      <c r="H137" s="23"/>
      <c r="I137" s="23"/>
      <c r="J137" s="41"/>
      <c r="K137" s="41"/>
      <c r="L137" s="41"/>
      <c r="M137" s="23"/>
      <c r="N137" s="23"/>
    </row>
    <row r="138" spans="2:16" ht="15" customHeight="1">
      <c r="B138" s="19" t="s">
        <v>274</v>
      </c>
      <c r="C138" s="12" t="s">
        <v>270</v>
      </c>
      <c r="N138" s="18">
        <f>+N146</f>
        <v>39</v>
      </c>
      <c r="O138" s="16" t="str">
        <f>+N141</f>
        <v>UND</v>
      </c>
    </row>
    <row r="139" spans="2:16" ht="15" customHeight="1"/>
    <row r="140" spans="2:16" ht="15" customHeight="1">
      <c r="C140" s="98" t="s">
        <v>21</v>
      </c>
      <c r="D140" s="99"/>
      <c r="E140" s="99"/>
      <c r="F140" s="100"/>
      <c r="G140" s="25" t="s">
        <v>22</v>
      </c>
      <c r="H140" s="25" t="s">
        <v>287</v>
      </c>
      <c r="I140" s="25" t="s">
        <v>24</v>
      </c>
      <c r="J140" s="25" t="s">
        <v>25</v>
      </c>
      <c r="K140" s="25" t="s">
        <v>252</v>
      </c>
      <c r="L140" s="25" t="s">
        <v>27</v>
      </c>
      <c r="M140" s="25" t="s">
        <v>375</v>
      </c>
      <c r="N140" s="25" t="s">
        <v>19</v>
      </c>
    </row>
    <row r="141" spans="2:16" ht="15" customHeight="1">
      <c r="C141" s="101"/>
      <c r="D141" s="102"/>
      <c r="E141" s="102"/>
      <c r="F141" s="103"/>
      <c r="G141" s="25" t="s">
        <v>29</v>
      </c>
      <c r="H141" s="25" t="s">
        <v>30</v>
      </c>
      <c r="I141" s="25" t="s">
        <v>31</v>
      </c>
      <c r="J141" s="25" t="s">
        <v>31</v>
      </c>
      <c r="K141" s="25" t="s">
        <v>31</v>
      </c>
      <c r="L141" s="25" t="s">
        <v>20</v>
      </c>
      <c r="M141" s="25" t="s">
        <v>30</v>
      </c>
      <c r="N141" s="25" t="s">
        <v>29</v>
      </c>
    </row>
    <row r="142" spans="2:16" ht="15" customHeight="1">
      <c r="C142" s="105"/>
      <c r="D142" s="106"/>
      <c r="E142" s="106"/>
      <c r="F142" s="107"/>
      <c r="G142" s="31"/>
      <c r="H142" s="31"/>
      <c r="I142" s="31"/>
      <c r="J142" s="31"/>
      <c r="K142" s="31"/>
      <c r="L142" s="31"/>
      <c r="M142" s="31"/>
      <c r="N142" s="31"/>
    </row>
    <row r="143" spans="2:16" ht="15" customHeight="1">
      <c r="C143" s="105" t="s">
        <v>268</v>
      </c>
      <c r="D143" s="106"/>
      <c r="E143" s="106"/>
      <c r="F143" s="107"/>
      <c r="G143" s="31"/>
      <c r="H143" s="31"/>
      <c r="I143" s="31"/>
      <c r="J143" s="31"/>
      <c r="K143" s="31"/>
      <c r="L143" s="31"/>
      <c r="M143" s="31"/>
      <c r="N143" s="33"/>
    </row>
    <row r="144" spans="2:16" ht="15" customHeight="1">
      <c r="C144" s="94" t="s">
        <v>271</v>
      </c>
      <c r="D144" s="95"/>
      <c r="E144" s="95"/>
      <c r="F144" s="96"/>
      <c r="G144" s="32">
        <v>1</v>
      </c>
      <c r="H144" s="32">
        <v>39</v>
      </c>
      <c r="I144" s="38"/>
      <c r="J144" s="32"/>
      <c r="K144" s="32"/>
      <c r="L144" s="32"/>
      <c r="M144" s="42"/>
      <c r="N144" s="31">
        <f>+PRODUCT(G144:M144)</f>
        <v>39</v>
      </c>
    </row>
    <row r="145" spans="2:16" ht="15" customHeight="1">
      <c r="C145" s="28"/>
      <c r="D145" s="29"/>
      <c r="E145" s="29"/>
      <c r="F145" s="30"/>
      <c r="G145" s="31"/>
      <c r="H145" s="31"/>
      <c r="I145" s="31"/>
      <c r="J145" s="31"/>
      <c r="K145" s="31"/>
      <c r="L145" s="31"/>
      <c r="M145" s="31"/>
      <c r="N145" s="31"/>
    </row>
    <row r="146" spans="2:16" ht="15" customHeight="1">
      <c r="C146" s="97" t="s">
        <v>15</v>
      </c>
      <c r="D146" s="97"/>
      <c r="E146" s="97"/>
      <c r="F146" s="97"/>
      <c r="G146" s="97"/>
      <c r="H146" s="97"/>
      <c r="I146" s="97"/>
      <c r="J146" s="97"/>
      <c r="K146" s="97"/>
      <c r="L146" s="97"/>
      <c r="M146" s="97"/>
      <c r="N146" s="33">
        <f>+SUM(N143:N145)</f>
        <v>39</v>
      </c>
    </row>
    <row r="147" spans="2:16" ht="15" customHeight="1">
      <c r="C147" s="39"/>
      <c r="D147" s="40"/>
      <c r="E147" s="40"/>
      <c r="F147" s="40"/>
      <c r="G147" s="40"/>
      <c r="H147" s="23"/>
      <c r="I147" s="23"/>
      <c r="J147" s="41"/>
      <c r="K147" s="41"/>
      <c r="L147" s="41"/>
      <c r="M147" s="23"/>
      <c r="N147" s="23"/>
    </row>
    <row r="148" spans="2:16" ht="12.9" customHeight="1">
      <c r="B148" s="15" t="s">
        <v>12</v>
      </c>
      <c r="C148" s="16" t="s">
        <v>171</v>
      </c>
      <c r="D148" s="17"/>
      <c r="E148" s="17"/>
      <c r="F148" s="17"/>
      <c r="G148" s="17"/>
      <c r="H148" s="17"/>
      <c r="I148" s="17"/>
      <c r="J148" s="17"/>
      <c r="K148" s="17"/>
      <c r="L148" s="17"/>
      <c r="M148" s="17"/>
      <c r="N148" s="18"/>
      <c r="O148" s="16"/>
    </row>
    <row r="149" spans="2:16" ht="12.9" customHeight="1">
      <c r="C149" s="12" t="s">
        <v>33</v>
      </c>
    </row>
    <row r="150" spans="2:16" ht="12.9" customHeight="1">
      <c r="B150" s="15" t="s">
        <v>13</v>
      </c>
      <c r="C150" s="16" t="s">
        <v>61</v>
      </c>
      <c r="D150" s="17"/>
      <c r="E150" s="17"/>
      <c r="F150" s="17"/>
      <c r="G150" s="17"/>
      <c r="H150" s="17"/>
      <c r="I150" s="17"/>
      <c r="J150" s="17"/>
      <c r="K150" s="17"/>
      <c r="L150" s="17"/>
      <c r="M150" s="17"/>
      <c r="N150" s="18"/>
      <c r="O150" s="16"/>
    </row>
    <row r="151" spans="2:16" ht="12.9" customHeight="1"/>
    <row r="152" spans="2:16" ht="12.9" customHeight="1">
      <c r="B152" s="19" t="s">
        <v>14</v>
      </c>
      <c r="C152" s="12" t="s">
        <v>131</v>
      </c>
      <c r="N152" s="18">
        <f>+N164</f>
        <v>16.9833</v>
      </c>
      <c r="O152" s="16" t="str">
        <f>+N155</f>
        <v>M3</v>
      </c>
    </row>
    <row r="153" spans="2:16" ht="12.9" customHeight="1"/>
    <row r="154" spans="2:16" ht="12.9" customHeight="1">
      <c r="C154" s="98" t="s">
        <v>21</v>
      </c>
      <c r="D154" s="99"/>
      <c r="E154" s="99"/>
      <c r="F154" s="100"/>
      <c r="G154" s="25" t="s">
        <v>22</v>
      </c>
      <c r="H154" s="25" t="s">
        <v>287</v>
      </c>
      <c r="I154" s="25" t="s">
        <v>24</v>
      </c>
      <c r="J154" s="25" t="s">
        <v>25</v>
      </c>
      <c r="K154" s="25" t="s">
        <v>252</v>
      </c>
      <c r="L154" s="25" t="s">
        <v>27</v>
      </c>
      <c r="M154" s="25" t="s">
        <v>375</v>
      </c>
      <c r="N154" s="25" t="s">
        <v>19</v>
      </c>
    </row>
    <row r="155" spans="2:16" ht="12.9" customHeight="1">
      <c r="C155" s="101"/>
      <c r="D155" s="102"/>
      <c r="E155" s="102"/>
      <c r="F155" s="103"/>
      <c r="G155" s="25" t="s">
        <v>29</v>
      </c>
      <c r="H155" s="25" t="s">
        <v>30</v>
      </c>
      <c r="I155" s="25" t="s">
        <v>31</v>
      </c>
      <c r="J155" s="25" t="s">
        <v>31</v>
      </c>
      <c r="K155" s="25" t="s">
        <v>31</v>
      </c>
      <c r="L155" s="25" t="s">
        <v>20</v>
      </c>
      <c r="M155" s="25" t="s">
        <v>30</v>
      </c>
      <c r="N155" s="25" t="s">
        <v>42</v>
      </c>
    </row>
    <row r="156" spans="2:16" ht="12.9" customHeight="1">
      <c r="C156" s="105"/>
      <c r="D156" s="106"/>
      <c r="E156" s="106"/>
      <c r="F156" s="107"/>
      <c r="G156" s="31"/>
      <c r="H156" s="31"/>
      <c r="I156" s="31"/>
      <c r="J156" s="31"/>
      <c r="K156" s="31"/>
      <c r="L156" s="31"/>
      <c r="M156" s="31"/>
      <c r="N156" s="31"/>
    </row>
    <row r="157" spans="2:16" ht="12.9" customHeight="1">
      <c r="C157" s="105" t="s">
        <v>171</v>
      </c>
      <c r="D157" s="106"/>
      <c r="E157" s="106"/>
      <c r="F157" s="107"/>
      <c r="G157" s="31"/>
      <c r="H157" s="31"/>
      <c r="I157" s="31"/>
      <c r="J157" s="31"/>
      <c r="K157" s="31"/>
      <c r="L157" s="31"/>
      <c r="M157" s="31"/>
      <c r="N157" s="33"/>
    </row>
    <row r="158" spans="2:16" ht="12.9" customHeight="1">
      <c r="C158" s="94"/>
      <c r="D158" s="95"/>
      <c r="E158" s="95"/>
      <c r="F158" s="96"/>
      <c r="G158" s="32"/>
      <c r="H158" s="32"/>
      <c r="I158" s="32"/>
      <c r="J158" s="32"/>
      <c r="K158" s="32"/>
      <c r="L158" s="32"/>
      <c r="M158" s="32"/>
      <c r="N158" s="31"/>
      <c r="P158" s="11">
        <v>417.98399999999998</v>
      </c>
    </row>
    <row r="159" spans="2:16" ht="12.9" customHeight="1">
      <c r="C159" s="28" t="s">
        <v>318</v>
      </c>
      <c r="D159" s="29"/>
      <c r="E159" s="29"/>
      <c r="F159" s="30"/>
      <c r="G159" s="32">
        <v>1</v>
      </c>
      <c r="H159" s="32">
        <v>1</v>
      </c>
      <c r="I159" s="32"/>
      <c r="J159" s="32"/>
      <c r="K159" s="32">
        <v>0.15</v>
      </c>
      <c r="L159" s="32">
        <v>33.161999999999999</v>
      </c>
      <c r="M159" s="32"/>
      <c r="N159" s="31">
        <f t="shared" ref="N159:N162" si="1">+PRODUCT(G159:M159)</f>
        <v>4.9742999999999995</v>
      </c>
    </row>
    <row r="160" spans="2:16" ht="12.9" customHeight="1">
      <c r="C160" s="28" t="s">
        <v>319</v>
      </c>
      <c r="D160" s="29"/>
      <c r="E160" s="29"/>
      <c r="F160" s="30"/>
      <c r="G160" s="32">
        <v>1</v>
      </c>
      <c r="H160" s="32">
        <v>1</v>
      </c>
      <c r="I160" s="32"/>
      <c r="J160" s="32"/>
      <c r="K160" s="32">
        <v>0.15</v>
      </c>
      <c r="L160" s="32">
        <v>26.698</v>
      </c>
      <c r="M160" s="32"/>
      <c r="N160" s="31">
        <f t="shared" si="1"/>
        <v>4.0046999999999997</v>
      </c>
    </row>
    <row r="161" spans="2:15" ht="12.9" customHeight="1">
      <c r="C161" s="28" t="s">
        <v>320</v>
      </c>
      <c r="D161" s="29"/>
      <c r="E161" s="29"/>
      <c r="F161" s="30"/>
      <c r="G161" s="32">
        <v>1</v>
      </c>
      <c r="H161" s="32">
        <v>1</v>
      </c>
      <c r="I161" s="32"/>
      <c r="J161" s="32"/>
      <c r="K161" s="32">
        <v>0.15</v>
      </c>
      <c r="L161" s="32">
        <v>27.288</v>
      </c>
      <c r="M161" s="32"/>
      <c r="N161" s="31">
        <f t="shared" si="1"/>
        <v>4.0931999999999995</v>
      </c>
    </row>
    <row r="162" spans="2:15" ht="12.9" customHeight="1">
      <c r="C162" s="28" t="s">
        <v>321</v>
      </c>
      <c r="D162" s="29"/>
      <c r="E162" s="29"/>
      <c r="F162" s="30"/>
      <c r="G162" s="32">
        <v>1</v>
      </c>
      <c r="H162" s="32">
        <v>1</v>
      </c>
      <c r="I162" s="32"/>
      <c r="J162" s="32"/>
      <c r="K162" s="32">
        <v>0.15</v>
      </c>
      <c r="L162" s="32">
        <v>26.074000000000002</v>
      </c>
      <c r="M162" s="32"/>
      <c r="N162" s="31">
        <f t="shared" si="1"/>
        <v>3.9111000000000002</v>
      </c>
    </row>
    <row r="163" spans="2:15" ht="12.9" customHeight="1">
      <c r="C163" s="28"/>
      <c r="D163" s="29"/>
      <c r="E163" s="29"/>
      <c r="F163" s="30"/>
      <c r="G163" s="31"/>
      <c r="H163" s="31"/>
      <c r="I163" s="31"/>
      <c r="J163" s="31"/>
      <c r="K163" s="31"/>
      <c r="L163" s="31"/>
      <c r="M163" s="31"/>
      <c r="N163" s="31"/>
    </row>
    <row r="164" spans="2:15" ht="12.9" customHeight="1">
      <c r="C164" s="108" t="s">
        <v>15</v>
      </c>
      <c r="D164" s="109"/>
      <c r="E164" s="109"/>
      <c r="F164" s="109"/>
      <c r="G164" s="109"/>
      <c r="H164" s="109"/>
      <c r="I164" s="109"/>
      <c r="J164" s="109"/>
      <c r="K164" s="110"/>
      <c r="L164" s="37">
        <f>SUM(L158:L163)</f>
        <v>113.22199999999999</v>
      </c>
      <c r="M164" s="37"/>
      <c r="N164" s="33">
        <f>+SUM(N157:N163)</f>
        <v>16.9833</v>
      </c>
    </row>
    <row r="165" spans="2:15" ht="12.9" customHeight="1"/>
    <row r="166" spans="2:15" ht="12.9" customHeight="1">
      <c r="B166" s="19" t="s">
        <v>71</v>
      </c>
      <c r="C166" s="12" t="s">
        <v>62</v>
      </c>
      <c r="N166" s="18">
        <f>+N174</f>
        <v>113.22199999999999</v>
      </c>
      <c r="O166" s="16" t="str">
        <f>+N169</f>
        <v>M2</v>
      </c>
    </row>
    <row r="167" spans="2:15" ht="12.9" customHeight="1"/>
    <row r="168" spans="2:15" ht="12.9" customHeight="1">
      <c r="C168" s="98" t="s">
        <v>21</v>
      </c>
      <c r="D168" s="99"/>
      <c r="E168" s="99"/>
      <c r="F168" s="100"/>
      <c r="G168" s="25" t="s">
        <v>22</v>
      </c>
      <c r="H168" s="25" t="s">
        <v>287</v>
      </c>
      <c r="I168" s="25" t="s">
        <v>24</v>
      </c>
      <c r="J168" s="25" t="s">
        <v>25</v>
      </c>
      <c r="K168" s="25" t="s">
        <v>252</v>
      </c>
      <c r="L168" s="25" t="s">
        <v>27</v>
      </c>
      <c r="M168" s="25" t="s">
        <v>375</v>
      </c>
      <c r="N168" s="25" t="s">
        <v>19</v>
      </c>
    </row>
    <row r="169" spans="2:15" ht="12.9" customHeight="1">
      <c r="C169" s="101"/>
      <c r="D169" s="102"/>
      <c r="E169" s="102"/>
      <c r="F169" s="103"/>
      <c r="G169" s="25" t="s">
        <v>29</v>
      </c>
      <c r="H169" s="25" t="s">
        <v>30</v>
      </c>
      <c r="I169" s="25" t="s">
        <v>31</v>
      </c>
      <c r="J169" s="25" t="s">
        <v>31</v>
      </c>
      <c r="K169" s="25" t="s">
        <v>31</v>
      </c>
      <c r="L169" s="25" t="s">
        <v>20</v>
      </c>
      <c r="M169" s="25" t="s">
        <v>30</v>
      </c>
      <c r="N169" s="25" t="s">
        <v>20</v>
      </c>
    </row>
    <row r="170" spans="2:15" ht="12.9" customHeight="1">
      <c r="C170" s="105"/>
      <c r="D170" s="106"/>
      <c r="E170" s="106"/>
      <c r="F170" s="107"/>
      <c r="G170" s="31"/>
      <c r="H170" s="31"/>
      <c r="I170" s="31"/>
      <c r="J170" s="31"/>
      <c r="K170" s="31"/>
      <c r="L170" s="31"/>
      <c r="M170" s="31"/>
      <c r="N170" s="31"/>
    </row>
    <row r="171" spans="2:15" ht="12.9" customHeight="1">
      <c r="C171" s="105" t="s">
        <v>171</v>
      </c>
      <c r="D171" s="106"/>
      <c r="E171" s="106"/>
      <c r="F171" s="107"/>
      <c r="G171" s="31"/>
      <c r="H171" s="31"/>
      <c r="I171" s="31"/>
      <c r="J171" s="31"/>
      <c r="K171" s="31"/>
      <c r="L171" s="31"/>
      <c r="M171" s="31"/>
      <c r="N171" s="33"/>
    </row>
    <row r="172" spans="2:15" ht="12.9" customHeight="1">
      <c r="C172" s="94" t="s">
        <v>148</v>
      </c>
      <c r="D172" s="95"/>
      <c r="E172" s="95"/>
      <c r="F172" s="96"/>
      <c r="G172" s="32">
        <v>1</v>
      </c>
      <c r="H172" s="32">
        <v>1</v>
      </c>
      <c r="I172" s="32"/>
      <c r="J172" s="32"/>
      <c r="K172" s="32"/>
      <c r="L172" s="31">
        <f>+L164</f>
        <v>113.22199999999999</v>
      </c>
      <c r="M172" s="32"/>
      <c r="N172" s="31">
        <f>+PRODUCT(G172:M172)</f>
        <v>113.22199999999999</v>
      </c>
    </row>
    <row r="173" spans="2:15" ht="12.9" customHeight="1">
      <c r="C173" s="28"/>
      <c r="D173" s="29"/>
      <c r="E173" s="29"/>
      <c r="F173" s="30"/>
      <c r="G173" s="31"/>
      <c r="H173" s="31"/>
      <c r="I173" s="31"/>
      <c r="J173" s="31"/>
      <c r="K173" s="31"/>
      <c r="L173" s="31"/>
      <c r="M173" s="31"/>
      <c r="N173" s="31"/>
    </row>
    <row r="174" spans="2:15" ht="12.9" customHeight="1">
      <c r="C174" s="97" t="s">
        <v>15</v>
      </c>
      <c r="D174" s="97"/>
      <c r="E174" s="97"/>
      <c r="F174" s="97"/>
      <c r="G174" s="97"/>
      <c r="H174" s="97"/>
      <c r="I174" s="97"/>
      <c r="J174" s="97"/>
      <c r="K174" s="97"/>
      <c r="L174" s="97"/>
      <c r="M174" s="97"/>
      <c r="N174" s="33">
        <f>+SUM(N171:N173)</f>
        <v>113.22199999999999</v>
      </c>
    </row>
    <row r="175" spans="2:15" ht="12.9" customHeight="1"/>
    <row r="176" spans="2:15" ht="12.9" customHeight="1">
      <c r="B176" s="19" t="s">
        <v>146</v>
      </c>
      <c r="C176" s="12" t="s">
        <v>132</v>
      </c>
      <c r="N176" s="18">
        <f>+N184</f>
        <v>5.6611000000000002</v>
      </c>
      <c r="O176" s="16" t="str">
        <f>+N179</f>
        <v>M3</v>
      </c>
    </row>
    <row r="177" spans="2:15" ht="12.9" customHeight="1"/>
    <row r="178" spans="2:15" ht="12.9" customHeight="1">
      <c r="C178" s="98" t="s">
        <v>21</v>
      </c>
      <c r="D178" s="99"/>
      <c r="E178" s="99"/>
      <c r="F178" s="100"/>
      <c r="G178" s="25" t="s">
        <v>22</v>
      </c>
      <c r="H178" s="25" t="s">
        <v>287</v>
      </c>
      <c r="I178" s="25" t="s">
        <v>24</v>
      </c>
      <c r="J178" s="25" t="s">
        <v>25</v>
      </c>
      <c r="K178" s="25" t="s">
        <v>252</v>
      </c>
      <c r="L178" s="25" t="s">
        <v>27</v>
      </c>
      <c r="M178" s="25" t="s">
        <v>375</v>
      </c>
      <c r="N178" s="25" t="s">
        <v>19</v>
      </c>
    </row>
    <row r="179" spans="2:15" ht="12.9" customHeight="1">
      <c r="C179" s="101"/>
      <c r="D179" s="102"/>
      <c r="E179" s="102"/>
      <c r="F179" s="103"/>
      <c r="G179" s="25" t="s">
        <v>29</v>
      </c>
      <c r="H179" s="25" t="s">
        <v>30</v>
      </c>
      <c r="I179" s="25" t="s">
        <v>31</v>
      </c>
      <c r="J179" s="25" t="s">
        <v>31</v>
      </c>
      <c r="K179" s="25" t="s">
        <v>31</v>
      </c>
      <c r="L179" s="25" t="s">
        <v>20</v>
      </c>
      <c r="M179" s="25" t="s">
        <v>30</v>
      </c>
      <c r="N179" s="25" t="s">
        <v>42</v>
      </c>
    </row>
    <row r="180" spans="2:15" ht="12.9" customHeight="1">
      <c r="C180" s="105"/>
      <c r="D180" s="106"/>
      <c r="E180" s="106"/>
      <c r="F180" s="107"/>
      <c r="G180" s="31"/>
      <c r="H180" s="31"/>
      <c r="I180" s="31"/>
      <c r="J180" s="31"/>
      <c r="K180" s="31"/>
      <c r="L180" s="31"/>
      <c r="M180" s="31"/>
      <c r="N180" s="31"/>
    </row>
    <row r="181" spans="2:15" ht="12.9" customHeight="1">
      <c r="C181" s="105" t="s">
        <v>171</v>
      </c>
      <c r="D181" s="106"/>
      <c r="E181" s="106"/>
      <c r="F181" s="107"/>
      <c r="G181" s="31"/>
      <c r="H181" s="31"/>
      <c r="I181" s="31"/>
      <c r="J181" s="31"/>
      <c r="K181" s="31"/>
      <c r="L181" s="31"/>
      <c r="M181" s="31"/>
      <c r="N181" s="33"/>
    </row>
    <row r="182" spans="2:15" ht="12.9" customHeight="1">
      <c r="C182" s="94" t="s">
        <v>148</v>
      </c>
      <c r="D182" s="95"/>
      <c r="E182" s="95"/>
      <c r="F182" s="96"/>
      <c r="G182" s="32">
        <v>1</v>
      </c>
      <c r="H182" s="32">
        <v>1</v>
      </c>
      <c r="I182" s="32"/>
      <c r="J182" s="32"/>
      <c r="K182" s="32">
        <v>0.05</v>
      </c>
      <c r="L182" s="31">
        <f>+L164</f>
        <v>113.22199999999999</v>
      </c>
      <c r="M182" s="32"/>
      <c r="N182" s="31">
        <f>+PRODUCT(G182:M182)</f>
        <v>5.6611000000000002</v>
      </c>
    </row>
    <row r="183" spans="2:15" ht="12.9" customHeight="1">
      <c r="C183" s="28"/>
      <c r="D183" s="29"/>
      <c r="E183" s="29"/>
      <c r="F183" s="30"/>
      <c r="G183" s="31"/>
      <c r="H183" s="31"/>
      <c r="I183" s="31"/>
      <c r="J183" s="31"/>
      <c r="K183" s="31"/>
      <c r="L183" s="31"/>
      <c r="M183" s="31"/>
      <c r="N183" s="31"/>
    </row>
    <row r="184" spans="2:15" ht="12.9" customHeight="1">
      <c r="C184" s="97" t="s">
        <v>15</v>
      </c>
      <c r="D184" s="97"/>
      <c r="E184" s="97"/>
      <c r="F184" s="97"/>
      <c r="G184" s="97"/>
      <c r="H184" s="97"/>
      <c r="I184" s="97"/>
      <c r="J184" s="97"/>
      <c r="K184" s="97"/>
      <c r="L184" s="97"/>
      <c r="M184" s="97"/>
      <c r="N184" s="33">
        <f>+SUM(N181:N183)</f>
        <v>5.6611000000000002</v>
      </c>
    </row>
    <row r="185" spans="2:15" ht="12.9" customHeight="1"/>
    <row r="186" spans="2:15" ht="12.9" customHeight="1">
      <c r="B186" s="19" t="s">
        <v>180</v>
      </c>
      <c r="C186" s="12" t="s">
        <v>63</v>
      </c>
      <c r="N186" s="18">
        <f>+N194</f>
        <v>14.718859999999999</v>
      </c>
      <c r="O186" s="16" t="str">
        <f>+N189</f>
        <v>M3</v>
      </c>
    </row>
    <row r="187" spans="2:15" ht="12.9" customHeight="1"/>
    <row r="188" spans="2:15" ht="12.9" customHeight="1">
      <c r="C188" s="98" t="s">
        <v>21</v>
      </c>
      <c r="D188" s="99"/>
      <c r="E188" s="99"/>
      <c r="F188" s="100"/>
      <c r="G188" s="25" t="s">
        <v>22</v>
      </c>
      <c r="H188" s="25" t="s">
        <v>375</v>
      </c>
      <c r="I188" s="25" t="s">
        <v>24</v>
      </c>
      <c r="J188" s="25" t="s">
        <v>25</v>
      </c>
      <c r="K188" s="25" t="s">
        <v>252</v>
      </c>
      <c r="L188" s="25" t="s">
        <v>27</v>
      </c>
      <c r="M188" s="25" t="s">
        <v>64</v>
      </c>
      <c r="N188" s="25" t="s">
        <v>19</v>
      </c>
    </row>
    <row r="189" spans="2:15" ht="12.9" customHeight="1">
      <c r="C189" s="101"/>
      <c r="D189" s="102"/>
      <c r="E189" s="102"/>
      <c r="F189" s="103"/>
      <c r="G189" s="25" t="s">
        <v>29</v>
      </c>
      <c r="H189" s="25" t="s">
        <v>30</v>
      </c>
      <c r="I189" s="25" t="s">
        <v>31</v>
      </c>
      <c r="J189" s="25" t="s">
        <v>31</v>
      </c>
      <c r="K189" s="25" t="s">
        <v>31</v>
      </c>
      <c r="L189" s="25" t="s">
        <v>20</v>
      </c>
      <c r="M189" s="25" t="s">
        <v>42</v>
      </c>
      <c r="N189" s="25" t="s">
        <v>42</v>
      </c>
    </row>
    <row r="190" spans="2:15" ht="12.9" customHeight="1">
      <c r="C190" s="105"/>
      <c r="D190" s="106"/>
      <c r="E190" s="106"/>
      <c r="F190" s="107"/>
      <c r="G190" s="31"/>
      <c r="H190" s="31"/>
      <c r="I190" s="31"/>
      <c r="J190" s="31"/>
      <c r="K190" s="31"/>
      <c r="L190" s="31"/>
      <c r="M190" s="31"/>
      <c r="N190" s="31"/>
    </row>
    <row r="191" spans="2:15" ht="12.9" customHeight="1">
      <c r="C191" s="105" t="s">
        <v>171</v>
      </c>
      <c r="D191" s="106"/>
      <c r="E191" s="106"/>
      <c r="F191" s="107"/>
      <c r="G191" s="31"/>
      <c r="H191" s="31"/>
      <c r="I191" s="31"/>
      <c r="J191" s="31"/>
      <c r="K191" s="31"/>
      <c r="L191" s="31"/>
      <c r="M191" s="31"/>
      <c r="N191" s="33"/>
    </row>
    <row r="192" spans="2:15" ht="12.9" customHeight="1">
      <c r="C192" s="94" t="s">
        <v>100</v>
      </c>
      <c r="D192" s="95"/>
      <c r="E192" s="95"/>
      <c r="F192" s="96"/>
      <c r="G192" s="32">
        <v>1</v>
      </c>
      <c r="H192" s="32">
        <v>1.3</v>
      </c>
      <c r="I192" s="32"/>
      <c r="J192" s="32"/>
      <c r="K192" s="32"/>
      <c r="L192" s="32"/>
      <c r="M192" s="35">
        <f>+N152-N176</f>
        <v>11.322199999999999</v>
      </c>
      <c r="N192" s="31">
        <f>+PRODUCT(G192:M192)</f>
        <v>14.718859999999999</v>
      </c>
    </row>
    <row r="193" spans="2:15" ht="12.9" customHeight="1">
      <c r="C193" s="28"/>
      <c r="D193" s="29"/>
      <c r="E193" s="29"/>
      <c r="F193" s="30"/>
      <c r="G193" s="31"/>
      <c r="H193" s="31"/>
      <c r="I193" s="31"/>
      <c r="J193" s="31"/>
      <c r="K193" s="31"/>
      <c r="L193" s="31"/>
      <c r="M193" s="31"/>
      <c r="N193" s="31"/>
    </row>
    <row r="194" spans="2:15" ht="12.9" customHeight="1">
      <c r="C194" s="97" t="s">
        <v>15</v>
      </c>
      <c r="D194" s="97"/>
      <c r="E194" s="97"/>
      <c r="F194" s="97"/>
      <c r="G194" s="97"/>
      <c r="H194" s="97"/>
      <c r="I194" s="97"/>
      <c r="J194" s="97"/>
      <c r="K194" s="97"/>
      <c r="L194" s="97"/>
      <c r="M194" s="97"/>
      <c r="N194" s="33">
        <f>+SUM(N191:N193)</f>
        <v>14.718859999999999</v>
      </c>
    </row>
    <row r="195" spans="2:15" ht="12.9" customHeight="1"/>
    <row r="196" spans="2:15" ht="12.9" customHeight="1">
      <c r="B196" s="19" t="s">
        <v>181</v>
      </c>
      <c r="C196" s="12" t="s">
        <v>69</v>
      </c>
      <c r="N196" s="18">
        <f>+N204</f>
        <v>113.22199999999999</v>
      </c>
      <c r="O196" s="16" t="str">
        <f>+N199</f>
        <v>M2</v>
      </c>
    </row>
    <row r="197" spans="2:15" ht="12.9" customHeight="1"/>
    <row r="198" spans="2:15" ht="12.9" customHeight="1">
      <c r="C198" s="98" t="s">
        <v>21</v>
      </c>
      <c r="D198" s="99"/>
      <c r="E198" s="99"/>
      <c r="F198" s="100"/>
      <c r="G198" s="25" t="s">
        <v>22</v>
      </c>
      <c r="H198" s="25" t="s">
        <v>287</v>
      </c>
      <c r="I198" s="25" t="s">
        <v>24</v>
      </c>
      <c r="J198" s="25" t="s">
        <v>25</v>
      </c>
      <c r="K198" s="25" t="s">
        <v>252</v>
      </c>
      <c r="L198" s="25" t="s">
        <v>27</v>
      </c>
      <c r="M198" s="25" t="s">
        <v>375</v>
      </c>
      <c r="N198" s="25" t="s">
        <v>19</v>
      </c>
    </row>
    <row r="199" spans="2:15" ht="12.9" customHeight="1">
      <c r="C199" s="101"/>
      <c r="D199" s="102"/>
      <c r="E199" s="102"/>
      <c r="F199" s="103"/>
      <c r="G199" s="25" t="s">
        <v>29</v>
      </c>
      <c r="H199" s="25" t="s">
        <v>30</v>
      </c>
      <c r="I199" s="25" t="s">
        <v>31</v>
      </c>
      <c r="J199" s="25" t="s">
        <v>31</v>
      </c>
      <c r="K199" s="25" t="s">
        <v>31</v>
      </c>
      <c r="L199" s="25" t="s">
        <v>20</v>
      </c>
      <c r="M199" s="25" t="s">
        <v>30</v>
      </c>
      <c r="N199" s="25" t="s">
        <v>20</v>
      </c>
    </row>
    <row r="200" spans="2:15" ht="12.9" customHeight="1">
      <c r="C200" s="105"/>
      <c r="D200" s="106"/>
      <c r="E200" s="106"/>
      <c r="F200" s="107"/>
      <c r="G200" s="31"/>
      <c r="H200" s="31"/>
      <c r="I200" s="31"/>
      <c r="J200" s="31"/>
      <c r="K200" s="31"/>
      <c r="L200" s="31"/>
      <c r="M200" s="31"/>
      <c r="N200" s="31"/>
    </row>
    <row r="201" spans="2:15" ht="12.9" customHeight="1">
      <c r="C201" s="105" t="s">
        <v>171</v>
      </c>
      <c r="D201" s="106"/>
      <c r="E201" s="106"/>
      <c r="F201" s="107"/>
      <c r="G201" s="31"/>
      <c r="H201" s="31"/>
      <c r="I201" s="31"/>
      <c r="J201" s="31"/>
      <c r="K201" s="31"/>
      <c r="L201" s="31"/>
      <c r="M201" s="31"/>
      <c r="N201" s="33"/>
    </row>
    <row r="202" spans="2:15" ht="12.9" customHeight="1">
      <c r="C202" s="94" t="s">
        <v>148</v>
      </c>
      <c r="D202" s="95"/>
      <c r="E202" s="95"/>
      <c r="F202" s="96"/>
      <c r="G202" s="32">
        <v>1</v>
      </c>
      <c r="H202" s="32">
        <v>1</v>
      </c>
      <c r="I202" s="32"/>
      <c r="J202" s="32"/>
      <c r="K202" s="32"/>
      <c r="L202" s="31">
        <f>+L164</f>
        <v>113.22199999999999</v>
      </c>
      <c r="M202" s="32"/>
      <c r="N202" s="31">
        <f>+PRODUCT(G202:M202)</f>
        <v>113.22199999999999</v>
      </c>
    </row>
    <row r="203" spans="2:15" ht="12.9" customHeight="1">
      <c r="C203" s="28"/>
      <c r="D203" s="29"/>
      <c r="E203" s="29"/>
      <c r="F203" s="30"/>
      <c r="G203" s="31"/>
      <c r="H203" s="31"/>
      <c r="I203" s="31"/>
      <c r="J203" s="31"/>
      <c r="K203" s="31"/>
      <c r="L203" s="31"/>
      <c r="M203" s="31"/>
      <c r="N203" s="31"/>
    </row>
    <row r="204" spans="2:15" ht="12.9" customHeight="1">
      <c r="C204" s="97" t="s">
        <v>15</v>
      </c>
      <c r="D204" s="97"/>
      <c r="E204" s="97"/>
      <c r="F204" s="97"/>
      <c r="G204" s="97"/>
      <c r="H204" s="97"/>
      <c r="I204" s="97"/>
      <c r="J204" s="97"/>
      <c r="K204" s="97"/>
      <c r="L204" s="97"/>
      <c r="M204" s="97"/>
      <c r="N204" s="33">
        <f>+SUM(N201:N203)</f>
        <v>113.22199999999999</v>
      </c>
    </row>
    <row r="205" spans="2:15" ht="12.9" customHeight="1"/>
    <row r="206" spans="2:15" ht="12.9" customHeight="1">
      <c r="B206" s="15" t="s">
        <v>182</v>
      </c>
      <c r="C206" s="16" t="s">
        <v>66</v>
      </c>
      <c r="D206" s="17"/>
      <c r="E206" s="17"/>
      <c r="F206" s="17"/>
      <c r="G206" s="17"/>
      <c r="H206" s="17"/>
      <c r="I206" s="17"/>
      <c r="J206" s="17"/>
      <c r="K206" s="17"/>
      <c r="L206" s="17"/>
      <c r="M206" s="17"/>
      <c r="N206" s="18"/>
      <c r="O206" s="16"/>
    </row>
    <row r="207" spans="2:15" ht="12.9" customHeight="1"/>
    <row r="208" spans="2:15" ht="12.9" customHeight="1">
      <c r="B208" s="19" t="s">
        <v>183</v>
      </c>
      <c r="C208" s="12" t="s">
        <v>67</v>
      </c>
      <c r="N208" s="18">
        <f>+N216</f>
        <v>22.644399999999997</v>
      </c>
      <c r="O208" s="16" t="str">
        <f>+N211</f>
        <v>M2</v>
      </c>
    </row>
    <row r="209" spans="2:15" ht="12.9" customHeight="1"/>
    <row r="210" spans="2:15" ht="12.9" customHeight="1">
      <c r="C210" s="98" t="s">
        <v>21</v>
      </c>
      <c r="D210" s="99"/>
      <c r="E210" s="99"/>
      <c r="F210" s="100"/>
      <c r="G210" s="25" t="s">
        <v>22</v>
      </c>
      <c r="H210" s="25" t="s">
        <v>287</v>
      </c>
      <c r="I210" s="25" t="s">
        <v>24</v>
      </c>
      <c r="J210" s="25" t="s">
        <v>25</v>
      </c>
      <c r="K210" s="25" t="s">
        <v>252</v>
      </c>
      <c r="L210" s="25" t="s">
        <v>27</v>
      </c>
      <c r="M210" s="25" t="s">
        <v>375</v>
      </c>
      <c r="N210" s="25" t="s">
        <v>19</v>
      </c>
    </row>
    <row r="211" spans="2:15" ht="12.9" customHeight="1">
      <c r="C211" s="101"/>
      <c r="D211" s="102"/>
      <c r="E211" s="102"/>
      <c r="F211" s="103"/>
      <c r="G211" s="25" t="s">
        <v>29</v>
      </c>
      <c r="H211" s="25" t="s">
        <v>30</v>
      </c>
      <c r="I211" s="25" t="s">
        <v>31</v>
      </c>
      <c r="J211" s="25" t="s">
        <v>31</v>
      </c>
      <c r="K211" s="25" t="s">
        <v>31</v>
      </c>
      <c r="L211" s="25" t="s">
        <v>20</v>
      </c>
      <c r="M211" s="25" t="s">
        <v>30</v>
      </c>
      <c r="N211" s="25" t="s">
        <v>20</v>
      </c>
    </row>
    <row r="212" spans="2:15" ht="12.9" customHeight="1">
      <c r="C212" s="105"/>
      <c r="D212" s="106"/>
      <c r="E212" s="106"/>
      <c r="F212" s="107"/>
      <c r="G212" s="31"/>
      <c r="H212" s="31"/>
      <c r="I212" s="31"/>
      <c r="J212" s="31"/>
      <c r="K212" s="31"/>
      <c r="L212" s="31"/>
      <c r="M212" s="31"/>
      <c r="N212" s="31"/>
    </row>
    <row r="213" spans="2:15" ht="12.9" customHeight="1">
      <c r="C213" s="105" t="s">
        <v>171</v>
      </c>
      <c r="D213" s="106"/>
      <c r="E213" s="106"/>
      <c r="F213" s="107"/>
      <c r="G213" s="31"/>
      <c r="H213" s="31"/>
      <c r="I213" s="31"/>
      <c r="J213" s="31"/>
      <c r="K213" s="31"/>
      <c r="L213" s="31"/>
      <c r="M213" s="31"/>
      <c r="N213" s="33"/>
    </row>
    <row r="214" spans="2:15" ht="12.9" customHeight="1">
      <c r="C214" s="94" t="s">
        <v>148</v>
      </c>
      <c r="D214" s="95"/>
      <c r="E214" s="95"/>
      <c r="F214" s="96"/>
      <c r="G214" s="32">
        <v>1</v>
      </c>
      <c r="H214" s="32">
        <v>1</v>
      </c>
      <c r="I214" s="32">
        <f>+L202/1.5</f>
        <v>75.481333333333325</v>
      </c>
      <c r="J214" s="32"/>
      <c r="K214" s="32">
        <v>0.3</v>
      </c>
      <c r="L214" s="32"/>
      <c r="M214" s="32"/>
      <c r="N214" s="31">
        <f>+PRODUCT(G214:M214)</f>
        <v>22.644399999999997</v>
      </c>
    </row>
    <row r="215" spans="2:15" ht="12.9" customHeight="1">
      <c r="C215" s="94"/>
      <c r="D215" s="95"/>
      <c r="E215" s="95"/>
      <c r="F215" s="96"/>
      <c r="G215" s="31"/>
      <c r="H215" s="31"/>
      <c r="I215" s="31"/>
      <c r="J215" s="31"/>
      <c r="K215" s="31"/>
      <c r="L215" s="31"/>
      <c r="M215" s="31"/>
      <c r="N215" s="31"/>
    </row>
    <row r="216" spans="2:15" ht="12.9" customHeight="1">
      <c r="C216" s="108" t="s">
        <v>15</v>
      </c>
      <c r="D216" s="109"/>
      <c r="E216" s="109"/>
      <c r="F216" s="109"/>
      <c r="G216" s="109"/>
      <c r="H216" s="110"/>
      <c r="I216" s="37">
        <f>SUM(I214:I215)</f>
        <v>75.481333333333325</v>
      </c>
      <c r="J216" s="37"/>
      <c r="K216" s="37"/>
      <c r="L216" s="37"/>
      <c r="M216" s="37"/>
      <c r="N216" s="33">
        <f>+SUM(N213:N214)</f>
        <v>22.644399999999997</v>
      </c>
    </row>
    <row r="217" spans="2:15" ht="12.9" customHeight="1"/>
    <row r="218" spans="2:15" ht="12.9" customHeight="1">
      <c r="B218" s="19" t="s">
        <v>184</v>
      </c>
      <c r="C218" s="12" t="s">
        <v>145</v>
      </c>
      <c r="N218" s="18">
        <f>+N226</f>
        <v>113.22199999999999</v>
      </c>
      <c r="O218" s="16" t="str">
        <f>+N221</f>
        <v>M2</v>
      </c>
    </row>
    <row r="219" spans="2:15" ht="12.9" customHeight="1"/>
    <row r="220" spans="2:15" ht="12.9" customHeight="1">
      <c r="C220" s="98" t="s">
        <v>21</v>
      </c>
      <c r="D220" s="99"/>
      <c r="E220" s="99"/>
      <c r="F220" s="100"/>
      <c r="G220" s="25" t="s">
        <v>22</v>
      </c>
      <c r="H220" s="25" t="s">
        <v>287</v>
      </c>
      <c r="I220" s="25" t="s">
        <v>24</v>
      </c>
      <c r="J220" s="25" t="s">
        <v>25</v>
      </c>
      <c r="K220" s="25" t="s">
        <v>252</v>
      </c>
      <c r="L220" s="25" t="s">
        <v>27</v>
      </c>
      <c r="M220" s="25" t="s">
        <v>375</v>
      </c>
      <c r="N220" s="25" t="s">
        <v>19</v>
      </c>
    </row>
    <row r="221" spans="2:15" ht="12.9" customHeight="1">
      <c r="C221" s="101"/>
      <c r="D221" s="102"/>
      <c r="E221" s="102"/>
      <c r="F221" s="103"/>
      <c r="G221" s="25" t="s">
        <v>29</v>
      </c>
      <c r="H221" s="25" t="s">
        <v>30</v>
      </c>
      <c r="I221" s="25" t="s">
        <v>31</v>
      </c>
      <c r="J221" s="25" t="s">
        <v>31</v>
      </c>
      <c r="K221" s="25" t="s">
        <v>31</v>
      </c>
      <c r="L221" s="25" t="s">
        <v>20</v>
      </c>
      <c r="M221" s="25" t="s">
        <v>30</v>
      </c>
      <c r="N221" s="25" t="s">
        <v>20</v>
      </c>
    </row>
    <row r="222" spans="2:15" ht="12.9" customHeight="1">
      <c r="C222" s="105"/>
      <c r="D222" s="106"/>
      <c r="E222" s="106"/>
      <c r="F222" s="107"/>
      <c r="G222" s="31"/>
      <c r="H222" s="31"/>
      <c r="I222" s="31"/>
      <c r="J222" s="31"/>
      <c r="K222" s="31"/>
      <c r="L222" s="31"/>
      <c r="M222" s="31"/>
      <c r="N222" s="31"/>
    </row>
    <row r="223" spans="2:15" ht="12.9" customHeight="1">
      <c r="C223" s="105" t="s">
        <v>171</v>
      </c>
      <c r="D223" s="106"/>
      <c r="E223" s="106"/>
      <c r="F223" s="107"/>
      <c r="G223" s="31"/>
      <c r="H223" s="31"/>
      <c r="I223" s="31"/>
      <c r="J223" s="31"/>
      <c r="K223" s="31"/>
      <c r="L223" s="31"/>
      <c r="M223" s="31"/>
      <c r="N223" s="33"/>
    </row>
    <row r="224" spans="2:15" ht="12.9" customHeight="1">
      <c r="C224" s="94" t="s">
        <v>148</v>
      </c>
      <c r="D224" s="95"/>
      <c r="E224" s="95"/>
      <c r="F224" s="96"/>
      <c r="G224" s="32">
        <v>1</v>
      </c>
      <c r="H224" s="32">
        <v>1</v>
      </c>
      <c r="I224" s="32"/>
      <c r="J224" s="32"/>
      <c r="K224" s="32"/>
      <c r="L224" s="31">
        <f>+L164</f>
        <v>113.22199999999999</v>
      </c>
      <c r="M224" s="32"/>
      <c r="N224" s="31">
        <f>+PRODUCT(G224:M224)</f>
        <v>113.22199999999999</v>
      </c>
    </row>
    <row r="225" spans="2:15" ht="12.9" customHeight="1">
      <c r="C225" s="28"/>
      <c r="D225" s="29"/>
      <c r="E225" s="29"/>
      <c r="F225" s="30"/>
      <c r="G225" s="31"/>
      <c r="H225" s="31"/>
      <c r="I225" s="31"/>
      <c r="J225" s="31"/>
      <c r="K225" s="31"/>
      <c r="L225" s="31"/>
      <c r="M225" s="31"/>
      <c r="N225" s="31"/>
    </row>
    <row r="226" spans="2:15" ht="12.9" customHeight="1">
      <c r="C226" s="97" t="s">
        <v>15</v>
      </c>
      <c r="D226" s="97"/>
      <c r="E226" s="97"/>
      <c r="F226" s="97"/>
      <c r="G226" s="97"/>
      <c r="H226" s="97"/>
      <c r="I226" s="97"/>
      <c r="J226" s="97"/>
      <c r="K226" s="97"/>
      <c r="L226" s="97"/>
      <c r="M226" s="97"/>
      <c r="N226" s="33">
        <f>+SUM(N223:N225)</f>
        <v>113.22199999999999</v>
      </c>
    </row>
    <row r="227" spans="2:15" ht="12.9" customHeight="1"/>
    <row r="228" spans="2:15" ht="12.9" customHeight="1">
      <c r="B228" s="19" t="s">
        <v>185</v>
      </c>
      <c r="C228" s="12" t="s">
        <v>144</v>
      </c>
      <c r="N228" s="18">
        <f>+N236</f>
        <v>2.26444</v>
      </c>
      <c r="O228" s="16" t="str">
        <f>+N231</f>
        <v>M3</v>
      </c>
    </row>
    <row r="229" spans="2:15" ht="12.9" customHeight="1"/>
    <row r="230" spans="2:15" ht="12.9" customHeight="1">
      <c r="C230" s="98" t="s">
        <v>21</v>
      </c>
      <c r="D230" s="99"/>
      <c r="E230" s="99"/>
      <c r="F230" s="100"/>
      <c r="G230" s="25" t="s">
        <v>22</v>
      </c>
      <c r="H230" s="25" t="s">
        <v>287</v>
      </c>
      <c r="I230" s="25" t="s">
        <v>24</v>
      </c>
      <c r="J230" s="25" t="s">
        <v>25</v>
      </c>
      <c r="K230" s="25" t="s">
        <v>252</v>
      </c>
      <c r="L230" s="25" t="s">
        <v>27</v>
      </c>
      <c r="M230" s="25" t="s">
        <v>375</v>
      </c>
      <c r="N230" s="25" t="s">
        <v>19</v>
      </c>
    </row>
    <row r="231" spans="2:15" ht="12.9" customHeight="1">
      <c r="C231" s="101"/>
      <c r="D231" s="102"/>
      <c r="E231" s="102"/>
      <c r="F231" s="103"/>
      <c r="G231" s="25" t="s">
        <v>29</v>
      </c>
      <c r="H231" s="25" t="s">
        <v>30</v>
      </c>
      <c r="I231" s="25" t="s">
        <v>31</v>
      </c>
      <c r="J231" s="25" t="s">
        <v>31</v>
      </c>
      <c r="K231" s="25" t="s">
        <v>31</v>
      </c>
      <c r="L231" s="25" t="s">
        <v>20</v>
      </c>
      <c r="M231" s="25" t="s">
        <v>30</v>
      </c>
      <c r="N231" s="25" t="s">
        <v>42</v>
      </c>
    </row>
    <row r="232" spans="2:15" ht="12.9" customHeight="1">
      <c r="C232" s="105"/>
      <c r="D232" s="106"/>
      <c r="E232" s="106"/>
      <c r="F232" s="107"/>
      <c r="G232" s="31"/>
      <c r="H232" s="31"/>
      <c r="I232" s="31"/>
      <c r="J232" s="31"/>
      <c r="K232" s="31"/>
      <c r="L232" s="31"/>
      <c r="M232" s="31"/>
      <c r="N232" s="31"/>
    </row>
    <row r="233" spans="2:15" ht="12.9" customHeight="1">
      <c r="C233" s="105" t="s">
        <v>171</v>
      </c>
      <c r="D233" s="106"/>
      <c r="E233" s="106"/>
      <c r="F233" s="107"/>
      <c r="G233" s="31"/>
      <c r="H233" s="31"/>
      <c r="I233" s="31"/>
      <c r="J233" s="31"/>
      <c r="K233" s="31"/>
      <c r="L233" s="31"/>
      <c r="M233" s="31"/>
      <c r="N233" s="33"/>
    </row>
    <row r="234" spans="2:15" ht="12.9" customHeight="1">
      <c r="C234" s="94" t="s">
        <v>107</v>
      </c>
      <c r="D234" s="95"/>
      <c r="E234" s="95"/>
      <c r="F234" s="96"/>
      <c r="G234" s="32">
        <v>1</v>
      </c>
      <c r="H234" s="32">
        <v>1</v>
      </c>
      <c r="I234" s="38">
        <f>+I216</f>
        <v>75.481333333333325</v>
      </c>
      <c r="J234" s="32"/>
      <c r="K234" s="32"/>
      <c r="L234" s="32">
        <f>0.2*(0.1+0.2)/2</f>
        <v>3.0000000000000006E-2</v>
      </c>
      <c r="M234" s="32"/>
      <c r="N234" s="31">
        <f>+PRODUCT(G234:M234)</f>
        <v>2.26444</v>
      </c>
    </row>
    <row r="235" spans="2:15" ht="12.9" customHeight="1">
      <c r="C235" s="28"/>
      <c r="D235" s="29"/>
      <c r="E235" s="29"/>
      <c r="F235" s="30"/>
      <c r="G235" s="31"/>
      <c r="H235" s="31"/>
      <c r="I235" s="31"/>
      <c r="J235" s="31"/>
      <c r="K235" s="31"/>
      <c r="L235" s="31"/>
      <c r="M235" s="31"/>
      <c r="N235" s="31"/>
    </row>
    <row r="236" spans="2:15" ht="12.9" customHeight="1">
      <c r="C236" s="97" t="s">
        <v>15</v>
      </c>
      <c r="D236" s="97"/>
      <c r="E236" s="97"/>
      <c r="F236" s="97"/>
      <c r="G236" s="97"/>
      <c r="H236" s="97"/>
      <c r="I236" s="97"/>
      <c r="J236" s="97"/>
      <c r="K236" s="97"/>
      <c r="L236" s="97"/>
      <c r="M236" s="97"/>
      <c r="N236" s="33">
        <f>+SUM(N233:N235)</f>
        <v>2.26444</v>
      </c>
    </row>
    <row r="237" spans="2:15" ht="12.9" customHeight="1"/>
    <row r="238" spans="2:15" ht="12.9" customHeight="1">
      <c r="B238" s="19" t="s">
        <v>186</v>
      </c>
      <c r="C238" s="12" t="s">
        <v>68</v>
      </c>
      <c r="N238" s="18">
        <f>+N246</f>
        <v>113.22199999999999</v>
      </c>
      <c r="O238" s="16" t="str">
        <f>+N241</f>
        <v>M2</v>
      </c>
    </row>
    <row r="239" spans="2:15" ht="12.9" customHeight="1"/>
    <row r="240" spans="2:15" ht="12.9" customHeight="1">
      <c r="C240" s="98" t="s">
        <v>21</v>
      </c>
      <c r="D240" s="99"/>
      <c r="E240" s="99"/>
      <c r="F240" s="100"/>
      <c r="G240" s="25" t="s">
        <v>22</v>
      </c>
      <c r="H240" s="25" t="s">
        <v>287</v>
      </c>
      <c r="I240" s="25" t="s">
        <v>24</v>
      </c>
      <c r="J240" s="25" t="s">
        <v>25</v>
      </c>
      <c r="K240" s="25" t="s">
        <v>252</v>
      </c>
      <c r="L240" s="25" t="s">
        <v>27</v>
      </c>
      <c r="M240" s="25" t="s">
        <v>375</v>
      </c>
      <c r="N240" s="25" t="s">
        <v>19</v>
      </c>
    </row>
    <row r="241" spans="2:15" ht="12.9" customHeight="1">
      <c r="C241" s="101"/>
      <c r="D241" s="102"/>
      <c r="E241" s="102"/>
      <c r="F241" s="103"/>
      <c r="G241" s="25" t="s">
        <v>29</v>
      </c>
      <c r="H241" s="25" t="s">
        <v>30</v>
      </c>
      <c r="I241" s="25" t="s">
        <v>31</v>
      </c>
      <c r="J241" s="25" t="s">
        <v>31</v>
      </c>
      <c r="K241" s="25" t="s">
        <v>31</v>
      </c>
      <c r="L241" s="25" t="s">
        <v>20</v>
      </c>
      <c r="M241" s="25" t="s">
        <v>30</v>
      </c>
      <c r="N241" s="25" t="s">
        <v>20</v>
      </c>
    </row>
    <row r="242" spans="2:15" ht="12.9" customHeight="1">
      <c r="C242" s="105"/>
      <c r="D242" s="106"/>
      <c r="E242" s="106"/>
      <c r="F242" s="107"/>
      <c r="G242" s="31"/>
      <c r="H242" s="31"/>
      <c r="I242" s="31"/>
      <c r="J242" s="31"/>
      <c r="K242" s="31"/>
      <c r="L242" s="31"/>
      <c r="M242" s="31"/>
      <c r="N242" s="31"/>
    </row>
    <row r="243" spans="2:15" ht="12.9" customHeight="1">
      <c r="C243" s="105" t="s">
        <v>171</v>
      </c>
      <c r="D243" s="106"/>
      <c r="E243" s="106"/>
      <c r="F243" s="107"/>
      <c r="G243" s="31"/>
      <c r="H243" s="31"/>
      <c r="I243" s="31"/>
      <c r="J243" s="31"/>
      <c r="K243" s="31"/>
      <c r="L243" s="31"/>
      <c r="M243" s="31"/>
      <c r="N243" s="33"/>
    </row>
    <row r="244" spans="2:15" ht="12.9" customHeight="1">
      <c r="C244" s="94" t="s">
        <v>106</v>
      </c>
      <c r="D244" s="95"/>
      <c r="E244" s="95"/>
      <c r="F244" s="96"/>
      <c r="G244" s="32">
        <v>1</v>
      </c>
      <c r="H244" s="32">
        <v>1</v>
      </c>
      <c r="I244" s="32"/>
      <c r="J244" s="32"/>
      <c r="K244" s="32"/>
      <c r="L244" s="31">
        <f>+L164</f>
        <v>113.22199999999999</v>
      </c>
      <c r="M244" s="32"/>
      <c r="N244" s="31">
        <f>+PRODUCT(G244:M244)</f>
        <v>113.22199999999999</v>
      </c>
    </row>
    <row r="245" spans="2:15" ht="12.9" customHeight="1">
      <c r="C245" s="28"/>
      <c r="D245" s="29"/>
      <c r="E245" s="29"/>
      <c r="F245" s="30"/>
      <c r="G245" s="31"/>
      <c r="H245" s="31"/>
      <c r="I245" s="31"/>
      <c r="J245" s="31"/>
      <c r="K245" s="31"/>
      <c r="L245" s="31"/>
      <c r="M245" s="31"/>
      <c r="N245" s="31"/>
    </row>
    <row r="246" spans="2:15" ht="12.9" customHeight="1">
      <c r="C246" s="97" t="s">
        <v>15</v>
      </c>
      <c r="D246" s="97"/>
      <c r="E246" s="97"/>
      <c r="F246" s="97"/>
      <c r="G246" s="97"/>
      <c r="H246" s="97"/>
      <c r="I246" s="97"/>
      <c r="J246" s="97"/>
      <c r="K246" s="97"/>
      <c r="L246" s="97"/>
      <c r="M246" s="97"/>
      <c r="N246" s="33">
        <f>+SUM(N243:N245)</f>
        <v>113.22199999999999</v>
      </c>
    </row>
    <row r="247" spans="2:15" ht="12.9" customHeight="1">
      <c r="C247" s="39"/>
      <c r="D247" s="40"/>
      <c r="E247" s="40"/>
      <c r="F247" s="40"/>
      <c r="G247" s="40"/>
      <c r="H247" s="23"/>
      <c r="I247" s="23"/>
      <c r="J247" s="41"/>
      <c r="K247" s="41"/>
      <c r="L247" s="41"/>
      <c r="M247" s="23"/>
      <c r="N247" s="23"/>
    </row>
    <row r="248" spans="2:15" ht="12.9" customHeight="1">
      <c r="B248" s="19" t="s">
        <v>188</v>
      </c>
      <c r="C248" s="12" t="s">
        <v>187</v>
      </c>
      <c r="N248" s="18">
        <f>+N257</f>
        <v>264.36266666666666</v>
      </c>
      <c r="O248" s="16" t="str">
        <f>+N251</f>
        <v>M</v>
      </c>
    </row>
    <row r="249" spans="2:15" ht="12.9" customHeight="1"/>
    <row r="250" spans="2:15" ht="12.9" customHeight="1">
      <c r="C250" s="98" t="s">
        <v>21</v>
      </c>
      <c r="D250" s="99"/>
      <c r="E250" s="99"/>
      <c r="F250" s="100"/>
      <c r="G250" s="25" t="s">
        <v>22</v>
      </c>
      <c r="H250" s="25" t="s">
        <v>287</v>
      </c>
      <c r="I250" s="25" t="s">
        <v>24</v>
      </c>
      <c r="J250" s="25" t="s">
        <v>25</v>
      </c>
      <c r="K250" s="25" t="s">
        <v>252</v>
      </c>
      <c r="L250" s="25" t="s">
        <v>27</v>
      </c>
      <c r="M250" s="25" t="s">
        <v>375</v>
      </c>
      <c r="N250" s="25" t="s">
        <v>19</v>
      </c>
    </row>
    <row r="251" spans="2:15" ht="12.9" customHeight="1">
      <c r="C251" s="101"/>
      <c r="D251" s="102"/>
      <c r="E251" s="102"/>
      <c r="F251" s="103"/>
      <c r="G251" s="25" t="s">
        <v>29</v>
      </c>
      <c r="H251" s="25" t="s">
        <v>30</v>
      </c>
      <c r="I251" s="25" t="s">
        <v>31</v>
      </c>
      <c r="J251" s="25" t="s">
        <v>31</v>
      </c>
      <c r="K251" s="25" t="s">
        <v>31</v>
      </c>
      <c r="L251" s="25" t="s">
        <v>20</v>
      </c>
      <c r="M251" s="25" t="s">
        <v>30</v>
      </c>
      <c r="N251" s="25" t="s">
        <v>31</v>
      </c>
    </row>
    <row r="252" spans="2:15" ht="12.9" customHeight="1">
      <c r="C252" s="105"/>
      <c r="D252" s="106"/>
      <c r="E252" s="106"/>
      <c r="F252" s="107"/>
      <c r="G252" s="31"/>
      <c r="H252" s="31"/>
      <c r="I252" s="31"/>
      <c r="J252" s="31"/>
      <c r="K252" s="31"/>
      <c r="L252" s="31"/>
      <c r="M252" s="31"/>
      <c r="N252" s="31"/>
    </row>
    <row r="253" spans="2:15" ht="12.9" customHeight="1">
      <c r="C253" s="105" t="s">
        <v>171</v>
      </c>
      <c r="D253" s="106"/>
      <c r="E253" s="106"/>
      <c r="F253" s="107"/>
      <c r="G253" s="31"/>
      <c r="H253" s="31"/>
      <c r="I253" s="31"/>
      <c r="J253" s="31"/>
      <c r="K253" s="31"/>
      <c r="L253" s="31"/>
      <c r="M253" s="31"/>
      <c r="N253" s="33"/>
    </row>
    <row r="254" spans="2:15" ht="12.9" customHeight="1">
      <c r="C254" s="94" t="s">
        <v>156</v>
      </c>
      <c r="D254" s="95"/>
      <c r="E254" s="95"/>
      <c r="F254" s="96"/>
      <c r="G254" s="32">
        <v>2</v>
      </c>
      <c r="H254" s="32"/>
      <c r="I254" s="38">
        <f>+I216-0.15-0.15</f>
        <v>75.181333333333313</v>
      </c>
      <c r="J254" s="32"/>
      <c r="K254" s="32"/>
      <c r="L254" s="32"/>
      <c r="M254" s="42"/>
      <c r="N254" s="31">
        <f>+PRODUCT(G254:M254)</f>
        <v>150.36266666666663</v>
      </c>
    </row>
    <row r="255" spans="2:15" ht="12.9" customHeight="1">
      <c r="C255" s="28" t="s">
        <v>157</v>
      </c>
      <c r="D255" s="29"/>
      <c r="E255" s="29"/>
      <c r="F255" s="30"/>
      <c r="G255" s="32">
        <v>1</v>
      </c>
      <c r="H255" s="32"/>
      <c r="I255" s="38">
        <f>+INT(I254/1+1)</f>
        <v>76</v>
      </c>
      <c r="J255" s="32">
        <v>1.5</v>
      </c>
      <c r="K255" s="32"/>
      <c r="L255" s="32"/>
      <c r="M255" s="42"/>
      <c r="N255" s="31">
        <f>+PRODUCT(G255:M255)</f>
        <v>114</v>
      </c>
    </row>
    <row r="256" spans="2:15" ht="12.9" customHeight="1">
      <c r="C256" s="28"/>
      <c r="D256" s="29"/>
      <c r="E256" s="29"/>
      <c r="F256" s="30"/>
      <c r="G256" s="31"/>
      <c r="H256" s="31"/>
      <c r="I256" s="31"/>
      <c r="J256" s="31"/>
      <c r="K256" s="31"/>
      <c r="L256" s="31"/>
      <c r="M256" s="31"/>
      <c r="N256" s="31"/>
    </row>
    <row r="257" spans="2:15" ht="12.9" customHeight="1">
      <c r="C257" s="97" t="s">
        <v>15</v>
      </c>
      <c r="D257" s="97"/>
      <c r="E257" s="97"/>
      <c r="F257" s="97"/>
      <c r="G257" s="97"/>
      <c r="H257" s="97"/>
      <c r="I257" s="97"/>
      <c r="J257" s="97"/>
      <c r="K257" s="97"/>
      <c r="L257" s="97"/>
      <c r="M257" s="97"/>
      <c r="N257" s="33">
        <f>+SUM(N253:N256)</f>
        <v>264.36266666666666</v>
      </c>
    </row>
    <row r="258" spans="2:15" ht="12.9" customHeight="1"/>
    <row r="259" spans="2:15" ht="12.9" customHeight="1">
      <c r="B259" s="15" t="s">
        <v>76</v>
      </c>
      <c r="C259" s="16" t="s">
        <v>195</v>
      </c>
      <c r="D259" s="17"/>
      <c r="E259" s="17"/>
      <c r="F259" s="17"/>
      <c r="G259" s="17"/>
      <c r="H259" s="17"/>
      <c r="I259" s="17"/>
      <c r="J259" s="17"/>
      <c r="K259" s="17"/>
      <c r="L259" s="17"/>
      <c r="M259" s="17"/>
      <c r="N259" s="18"/>
      <c r="O259" s="16"/>
    </row>
    <row r="260" spans="2:15" ht="12.9" customHeight="1">
      <c r="C260" s="12" t="s">
        <v>33</v>
      </c>
    </row>
    <row r="261" spans="2:15" ht="12.9" customHeight="1">
      <c r="B261" s="15" t="s">
        <v>77</v>
      </c>
      <c r="C261" s="16" t="s">
        <v>61</v>
      </c>
      <c r="D261" s="17"/>
      <c r="E261" s="17"/>
      <c r="F261" s="17"/>
      <c r="G261" s="17"/>
      <c r="H261" s="17"/>
      <c r="I261" s="17"/>
      <c r="J261" s="17"/>
      <c r="K261" s="17"/>
      <c r="L261" s="17"/>
      <c r="M261" s="17"/>
      <c r="N261" s="18"/>
      <c r="O261" s="16"/>
    </row>
    <row r="262" spans="2:15" ht="12.9" customHeight="1"/>
    <row r="263" spans="2:15" ht="12.9" customHeight="1">
      <c r="B263" s="19" t="s">
        <v>78</v>
      </c>
      <c r="C263" s="12" t="s">
        <v>131</v>
      </c>
      <c r="N263" s="18">
        <f>+N292</f>
        <v>52.676849999999988</v>
      </c>
      <c r="O263" s="16" t="str">
        <f>+N266</f>
        <v>M3</v>
      </c>
    </row>
    <row r="264" spans="2:15" ht="12.9" customHeight="1"/>
    <row r="265" spans="2:15" ht="12.9" customHeight="1">
      <c r="C265" s="98" t="s">
        <v>21</v>
      </c>
      <c r="D265" s="99"/>
      <c r="E265" s="99"/>
      <c r="F265" s="100"/>
      <c r="G265" s="25" t="s">
        <v>22</v>
      </c>
      <c r="H265" s="25" t="s">
        <v>287</v>
      </c>
      <c r="I265" s="25" t="s">
        <v>24</v>
      </c>
      <c r="J265" s="25" t="s">
        <v>25</v>
      </c>
      <c r="K265" s="25" t="s">
        <v>252</v>
      </c>
      <c r="L265" s="25" t="s">
        <v>27</v>
      </c>
      <c r="M265" s="25" t="s">
        <v>375</v>
      </c>
      <c r="N265" s="25" t="s">
        <v>19</v>
      </c>
    </row>
    <row r="266" spans="2:15" ht="12.9" customHeight="1">
      <c r="C266" s="101"/>
      <c r="D266" s="102"/>
      <c r="E266" s="102"/>
      <c r="F266" s="103"/>
      <c r="G266" s="25" t="s">
        <v>29</v>
      </c>
      <c r="H266" s="25" t="s">
        <v>30</v>
      </c>
      <c r="I266" s="25" t="s">
        <v>31</v>
      </c>
      <c r="J266" s="25" t="s">
        <v>31</v>
      </c>
      <c r="K266" s="25" t="s">
        <v>31</v>
      </c>
      <c r="L266" s="25" t="s">
        <v>20</v>
      </c>
      <c r="M266" s="25" t="s">
        <v>30</v>
      </c>
      <c r="N266" s="25" t="s">
        <v>42</v>
      </c>
    </row>
    <row r="267" spans="2:15" ht="12.9" customHeight="1">
      <c r="C267" s="105"/>
      <c r="D267" s="106"/>
      <c r="E267" s="106"/>
      <c r="F267" s="107"/>
      <c r="G267" s="31"/>
      <c r="H267" s="31"/>
      <c r="I267" s="31"/>
      <c r="J267" s="31"/>
      <c r="K267" s="31"/>
      <c r="L267" s="31"/>
      <c r="M267" s="31"/>
      <c r="N267" s="31"/>
    </row>
    <row r="268" spans="2:15" ht="12.9" customHeight="1">
      <c r="C268" s="105" t="s">
        <v>195</v>
      </c>
      <c r="D268" s="106"/>
      <c r="E268" s="106"/>
      <c r="F268" s="107"/>
      <c r="G268" s="31"/>
      <c r="H268" s="31"/>
      <c r="I268" s="31"/>
      <c r="J268" s="31"/>
      <c r="K268" s="31"/>
      <c r="L268" s="31"/>
      <c r="M268" s="31"/>
      <c r="N268" s="33"/>
    </row>
    <row r="269" spans="2:15" ht="12.9" customHeight="1">
      <c r="C269" s="94"/>
      <c r="D269" s="95"/>
      <c r="E269" s="95"/>
      <c r="F269" s="96"/>
      <c r="G269" s="32"/>
      <c r="H269" s="32"/>
      <c r="I269" s="32"/>
      <c r="J269" s="32"/>
      <c r="K269" s="32"/>
      <c r="L269" s="32"/>
      <c r="M269" s="32"/>
      <c r="N269" s="31"/>
    </row>
    <row r="270" spans="2:15" ht="12.9" customHeight="1">
      <c r="C270" s="28" t="s">
        <v>325</v>
      </c>
      <c r="D270" s="29"/>
      <c r="E270" s="29"/>
      <c r="F270" s="30"/>
      <c r="G270" s="32">
        <v>1</v>
      </c>
      <c r="H270" s="32">
        <v>1</v>
      </c>
      <c r="I270" s="32"/>
      <c r="J270" s="32"/>
      <c r="K270" s="32">
        <v>0.15</v>
      </c>
      <c r="L270" s="32">
        <v>29.408999999999999</v>
      </c>
      <c r="M270" s="32"/>
      <c r="N270" s="31">
        <f t="shared" ref="N270:N290" si="2">+PRODUCT(G270:M270)</f>
        <v>4.4113499999999997</v>
      </c>
    </row>
    <row r="271" spans="2:15" ht="12.9" customHeight="1">
      <c r="C271" s="28" t="s">
        <v>326</v>
      </c>
      <c r="D271" s="29"/>
      <c r="E271" s="29"/>
      <c r="F271" s="30"/>
      <c r="G271" s="32">
        <v>1</v>
      </c>
      <c r="H271" s="32">
        <v>1</v>
      </c>
      <c r="I271" s="32"/>
      <c r="J271" s="32"/>
      <c r="K271" s="32">
        <v>0.15</v>
      </c>
      <c r="L271" s="32">
        <v>5.74</v>
      </c>
      <c r="M271" s="32"/>
      <c r="N271" s="31">
        <f t="shared" si="2"/>
        <v>0.86099999999999999</v>
      </c>
    </row>
    <row r="272" spans="2:15" ht="12.9" customHeight="1">
      <c r="C272" s="28" t="s">
        <v>327</v>
      </c>
      <c r="D272" s="29"/>
      <c r="E272" s="29"/>
      <c r="F272" s="30"/>
      <c r="G272" s="32">
        <v>1</v>
      </c>
      <c r="H272" s="32">
        <v>1</v>
      </c>
      <c r="I272" s="32"/>
      <c r="J272" s="32"/>
      <c r="K272" s="32">
        <v>0.15</v>
      </c>
      <c r="L272" s="32">
        <v>8.2420000000000009</v>
      </c>
      <c r="M272" s="32"/>
      <c r="N272" s="31">
        <f t="shared" si="2"/>
        <v>1.2363000000000002</v>
      </c>
    </row>
    <row r="273" spans="3:14" ht="12.9" customHeight="1">
      <c r="C273" s="28" t="s">
        <v>328</v>
      </c>
      <c r="D273" s="29"/>
      <c r="E273" s="29"/>
      <c r="F273" s="30"/>
      <c r="G273" s="32">
        <v>1</v>
      </c>
      <c r="H273" s="32">
        <v>1</v>
      </c>
      <c r="I273" s="32"/>
      <c r="J273" s="32"/>
      <c r="K273" s="32">
        <v>0.15</v>
      </c>
      <c r="L273" s="32">
        <v>15.879</v>
      </c>
      <c r="M273" s="32"/>
      <c r="N273" s="31">
        <f t="shared" si="2"/>
        <v>2.38185</v>
      </c>
    </row>
    <row r="274" spans="3:14" ht="12.9" customHeight="1">
      <c r="C274" s="28" t="s">
        <v>329</v>
      </c>
      <c r="D274" s="29"/>
      <c r="E274" s="29"/>
      <c r="F274" s="30"/>
      <c r="G274" s="32">
        <v>1</v>
      </c>
      <c r="H274" s="32">
        <v>1</v>
      </c>
      <c r="I274" s="32"/>
      <c r="J274" s="32"/>
      <c r="K274" s="32">
        <v>0.15</v>
      </c>
      <c r="L274" s="32">
        <v>5.8049999999999997</v>
      </c>
      <c r="M274" s="32"/>
      <c r="N274" s="31">
        <f t="shared" si="2"/>
        <v>0.87074999999999991</v>
      </c>
    </row>
    <row r="275" spans="3:14" ht="12.9" customHeight="1">
      <c r="C275" s="28" t="s">
        <v>330</v>
      </c>
      <c r="D275" s="29"/>
      <c r="E275" s="29"/>
      <c r="F275" s="30"/>
      <c r="G275" s="32">
        <v>1</v>
      </c>
      <c r="H275" s="32">
        <v>1</v>
      </c>
      <c r="I275" s="32"/>
      <c r="J275" s="32"/>
      <c r="K275" s="32">
        <v>0.15</v>
      </c>
      <c r="L275" s="32">
        <v>10.622999999999999</v>
      </c>
      <c r="M275" s="32"/>
      <c r="N275" s="31">
        <f t="shared" si="2"/>
        <v>1.5934499999999998</v>
      </c>
    </row>
    <row r="276" spans="3:14" ht="12.9" customHeight="1">
      <c r="C276" s="28" t="s">
        <v>331</v>
      </c>
      <c r="D276" s="29"/>
      <c r="E276" s="29"/>
      <c r="F276" s="30"/>
      <c r="G276" s="32">
        <v>1</v>
      </c>
      <c r="H276" s="32">
        <v>1</v>
      </c>
      <c r="I276" s="32"/>
      <c r="J276" s="32"/>
      <c r="K276" s="32">
        <v>0.15</v>
      </c>
      <c r="L276" s="32">
        <v>31.919</v>
      </c>
      <c r="M276" s="32"/>
      <c r="N276" s="31">
        <f t="shared" si="2"/>
        <v>4.7878499999999997</v>
      </c>
    </row>
    <row r="277" spans="3:14" ht="12.9" customHeight="1">
      <c r="C277" s="28" t="s">
        <v>332</v>
      </c>
      <c r="D277" s="29"/>
      <c r="E277" s="29"/>
      <c r="F277" s="30"/>
      <c r="G277" s="32">
        <v>1</v>
      </c>
      <c r="H277" s="32">
        <v>1</v>
      </c>
      <c r="I277" s="32"/>
      <c r="J277" s="32"/>
      <c r="K277" s="32">
        <v>0.15</v>
      </c>
      <c r="L277" s="32">
        <v>1.5660000000000001</v>
      </c>
      <c r="M277" s="32"/>
      <c r="N277" s="31">
        <f t="shared" si="2"/>
        <v>0.2349</v>
      </c>
    </row>
    <row r="278" spans="3:14" ht="12.9" customHeight="1">
      <c r="C278" s="28" t="s">
        <v>333</v>
      </c>
      <c r="D278" s="29"/>
      <c r="E278" s="29"/>
      <c r="F278" s="30"/>
      <c r="G278" s="32">
        <v>1</v>
      </c>
      <c r="H278" s="32">
        <v>1</v>
      </c>
      <c r="I278" s="32"/>
      <c r="J278" s="32"/>
      <c r="K278" s="32">
        <v>0.15</v>
      </c>
      <c r="L278" s="32">
        <v>30.797000000000001</v>
      </c>
      <c r="M278" s="32"/>
      <c r="N278" s="31">
        <f t="shared" si="2"/>
        <v>4.6195500000000003</v>
      </c>
    </row>
    <row r="279" spans="3:14" ht="12.9" customHeight="1">
      <c r="C279" s="28" t="s">
        <v>334</v>
      </c>
      <c r="D279" s="29"/>
      <c r="E279" s="29"/>
      <c r="F279" s="30"/>
      <c r="G279" s="32">
        <v>1</v>
      </c>
      <c r="H279" s="32">
        <v>1</v>
      </c>
      <c r="I279" s="32"/>
      <c r="J279" s="32"/>
      <c r="K279" s="32">
        <v>0.15</v>
      </c>
      <c r="L279" s="32">
        <v>3.734</v>
      </c>
      <c r="M279" s="32"/>
      <c r="N279" s="31">
        <f t="shared" si="2"/>
        <v>0.56009999999999993</v>
      </c>
    </row>
    <row r="280" spans="3:14" ht="12.9" customHeight="1">
      <c r="C280" s="28" t="s">
        <v>335</v>
      </c>
      <c r="D280" s="29"/>
      <c r="E280" s="29"/>
      <c r="F280" s="30"/>
      <c r="G280" s="32">
        <v>1</v>
      </c>
      <c r="H280" s="32">
        <v>1</v>
      </c>
      <c r="I280" s="32"/>
      <c r="J280" s="32"/>
      <c r="K280" s="32">
        <v>0.15</v>
      </c>
      <c r="L280" s="32">
        <v>12.79</v>
      </c>
      <c r="M280" s="32"/>
      <c r="N280" s="31">
        <f t="shared" si="2"/>
        <v>1.9184999999999999</v>
      </c>
    </row>
    <row r="281" spans="3:14" ht="12.9" customHeight="1">
      <c r="C281" s="28" t="s">
        <v>336</v>
      </c>
      <c r="D281" s="29"/>
      <c r="E281" s="29"/>
      <c r="F281" s="30"/>
      <c r="G281" s="32">
        <v>1</v>
      </c>
      <c r="H281" s="32">
        <v>1</v>
      </c>
      <c r="I281" s="32"/>
      <c r="J281" s="32"/>
      <c r="K281" s="32">
        <v>0.15</v>
      </c>
      <c r="L281" s="32">
        <v>24.286999999999999</v>
      </c>
      <c r="M281" s="32"/>
      <c r="N281" s="31">
        <f t="shared" si="2"/>
        <v>3.6430499999999997</v>
      </c>
    </row>
    <row r="282" spans="3:14" ht="12.9" customHeight="1">
      <c r="C282" s="28" t="s">
        <v>337</v>
      </c>
      <c r="D282" s="29"/>
      <c r="E282" s="29"/>
      <c r="F282" s="30"/>
      <c r="G282" s="32">
        <v>1</v>
      </c>
      <c r="H282" s="32">
        <v>1</v>
      </c>
      <c r="I282" s="32"/>
      <c r="J282" s="32"/>
      <c r="K282" s="32">
        <v>0.15</v>
      </c>
      <c r="L282" s="32">
        <v>13.523999999999999</v>
      </c>
      <c r="M282" s="32"/>
      <c r="N282" s="31">
        <f t="shared" si="2"/>
        <v>2.0286</v>
      </c>
    </row>
    <row r="283" spans="3:14" ht="12.9" customHeight="1">
      <c r="C283" s="28" t="s">
        <v>338</v>
      </c>
      <c r="D283" s="29"/>
      <c r="E283" s="29"/>
      <c r="F283" s="30"/>
      <c r="G283" s="32">
        <v>1</v>
      </c>
      <c r="H283" s="32">
        <v>1</v>
      </c>
      <c r="I283" s="32"/>
      <c r="J283" s="32"/>
      <c r="K283" s="32">
        <v>0.15</v>
      </c>
      <c r="L283" s="32">
        <v>5.9779999999999998</v>
      </c>
      <c r="M283" s="32"/>
      <c r="N283" s="31">
        <f t="shared" si="2"/>
        <v>0.89669999999999994</v>
      </c>
    </row>
    <row r="284" spans="3:14" ht="12.9" customHeight="1">
      <c r="C284" s="28" t="s">
        <v>339</v>
      </c>
      <c r="D284" s="29"/>
      <c r="E284" s="29"/>
      <c r="F284" s="30"/>
      <c r="G284" s="32">
        <v>1</v>
      </c>
      <c r="H284" s="32">
        <v>1</v>
      </c>
      <c r="I284" s="32"/>
      <c r="J284" s="32"/>
      <c r="K284" s="32">
        <v>0.15</v>
      </c>
      <c r="L284" s="32">
        <v>6.8109999999999999</v>
      </c>
      <c r="M284" s="32"/>
      <c r="N284" s="31">
        <f t="shared" si="2"/>
        <v>1.0216499999999999</v>
      </c>
    </row>
    <row r="285" spans="3:14" ht="12.9" customHeight="1">
      <c r="C285" s="28" t="s">
        <v>340</v>
      </c>
      <c r="D285" s="29"/>
      <c r="E285" s="29"/>
      <c r="F285" s="30"/>
      <c r="G285" s="32">
        <v>1</v>
      </c>
      <c r="H285" s="32">
        <v>1</v>
      </c>
      <c r="I285" s="32"/>
      <c r="J285" s="32"/>
      <c r="K285" s="32">
        <v>0.15</v>
      </c>
      <c r="L285" s="32">
        <v>23.983000000000001</v>
      </c>
      <c r="M285" s="32"/>
      <c r="N285" s="31">
        <f t="shared" si="2"/>
        <v>3.5974499999999998</v>
      </c>
    </row>
    <row r="286" spans="3:14" ht="12.9" customHeight="1">
      <c r="C286" s="28" t="s">
        <v>341</v>
      </c>
      <c r="D286" s="29"/>
      <c r="E286" s="29"/>
      <c r="F286" s="30"/>
      <c r="G286" s="32">
        <v>1</v>
      </c>
      <c r="H286" s="32">
        <v>1</v>
      </c>
      <c r="I286" s="32"/>
      <c r="J286" s="32"/>
      <c r="K286" s="32">
        <v>0.15</v>
      </c>
      <c r="L286" s="32">
        <v>14.286</v>
      </c>
      <c r="M286" s="32"/>
      <c r="N286" s="31">
        <f t="shared" si="2"/>
        <v>2.1429</v>
      </c>
    </row>
    <row r="287" spans="3:14" ht="12.9" customHeight="1">
      <c r="C287" s="28" t="s">
        <v>342</v>
      </c>
      <c r="D287" s="29"/>
      <c r="E287" s="29"/>
      <c r="F287" s="30"/>
      <c r="G287" s="32">
        <v>1</v>
      </c>
      <c r="H287" s="32">
        <v>1</v>
      </c>
      <c r="I287" s="32"/>
      <c r="J287" s="32"/>
      <c r="K287" s="32">
        <v>0.15</v>
      </c>
      <c r="L287" s="32">
        <v>17.870999999999999</v>
      </c>
      <c r="M287" s="32"/>
      <c r="N287" s="31">
        <f t="shared" si="2"/>
        <v>2.6806499999999995</v>
      </c>
    </row>
    <row r="288" spans="3:14" ht="12.9" customHeight="1">
      <c r="C288" s="28" t="s">
        <v>343</v>
      </c>
      <c r="D288" s="29"/>
      <c r="E288" s="29"/>
      <c r="F288" s="30"/>
      <c r="G288" s="32">
        <v>1</v>
      </c>
      <c r="H288" s="32">
        <v>1</v>
      </c>
      <c r="I288" s="32"/>
      <c r="J288" s="32"/>
      <c r="K288" s="32">
        <v>0.15</v>
      </c>
      <c r="L288" s="32">
        <v>15.526999999999999</v>
      </c>
      <c r="M288" s="32"/>
      <c r="N288" s="31">
        <f t="shared" si="2"/>
        <v>2.3290499999999996</v>
      </c>
    </row>
    <row r="289" spans="2:15" ht="12.9" customHeight="1">
      <c r="C289" s="28" t="s">
        <v>344</v>
      </c>
      <c r="D289" s="29"/>
      <c r="E289" s="29"/>
      <c r="F289" s="30"/>
      <c r="G289" s="32">
        <v>1</v>
      </c>
      <c r="H289" s="32">
        <v>1</v>
      </c>
      <c r="I289" s="32"/>
      <c r="J289" s="32"/>
      <c r="K289" s="32">
        <v>0.15</v>
      </c>
      <c r="L289" s="32">
        <v>46.014000000000003</v>
      </c>
      <c r="M289" s="32"/>
      <c r="N289" s="31">
        <f t="shared" si="2"/>
        <v>6.9020999999999999</v>
      </c>
    </row>
    <row r="290" spans="2:15" ht="12.9" customHeight="1">
      <c r="C290" s="28" t="s">
        <v>345</v>
      </c>
      <c r="D290" s="29"/>
      <c r="E290" s="29"/>
      <c r="F290" s="30"/>
      <c r="G290" s="32">
        <v>1</v>
      </c>
      <c r="H290" s="32">
        <v>1</v>
      </c>
      <c r="I290" s="32"/>
      <c r="J290" s="32"/>
      <c r="K290" s="32">
        <v>0.15</v>
      </c>
      <c r="L290" s="32">
        <v>26.393999999999998</v>
      </c>
      <c r="M290" s="32"/>
      <c r="N290" s="31">
        <f t="shared" si="2"/>
        <v>3.9590999999999994</v>
      </c>
    </row>
    <row r="291" spans="2:15" ht="12.9" customHeight="1">
      <c r="C291" s="28"/>
      <c r="D291" s="29"/>
      <c r="E291" s="29"/>
      <c r="F291" s="30"/>
      <c r="G291" s="31"/>
      <c r="H291" s="31"/>
      <c r="I291" s="31"/>
      <c r="J291" s="31"/>
      <c r="K291" s="31"/>
      <c r="L291" s="31"/>
      <c r="M291" s="31"/>
      <c r="N291" s="31"/>
    </row>
    <row r="292" spans="2:15" ht="12.9" customHeight="1">
      <c r="C292" s="108" t="s">
        <v>15</v>
      </c>
      <c r="D292" s="109"/>
      <c r="E292" s="109"/>
      <c r="F292" s="109"/>
      <c r="G292" s="109"/>
      <c r="H292" s="109"/>
      <c r="I292" s="109"/>
      <c r="J292" s="109"/>
      <c r="K292" s="110"/>
      <c r="L292" s="37">
        <f>SUM(L269:L291)</f>
        <v>351.17900000000003</v>
      </c>
      <c r="M292" s="37"/>
      <c r="N292" s="33">
        <f>+SUM(N268:N291)</f>
        <v>52.676849999999988</v>
      </c>
    </row>
    <row r="293" spans="2:15" ht="12.9" customHeight="1"/>
    <row r="294" spans="2:15" ht="12.9" customHeight="1">
      <c r="B294" s="19" t="s">
        <v>143</v>
      </c>
      <c r="C294" s="12" t="s">
        <v>62</v>
      </c>
      <c r="N294" s="18">
        <f>+N302</f>
        <v>351.17900000000003</v>
      </c>
      <c r="O294" s="16" t="str">
        <f>+N297</f>
        <v>M2</v>
      </c>
    </row>
    <row r="295" spans="2:15" ht="12.9" customHeight="1"/>
    <row r="296" spans="2:15" ht="12.9" customHeight="1">
      <c r="C296" s="98" t="s">
        <v>21</v>
      </c>
      <c r="D296" s="99"/>
      <c r="E296" s="99"/>
      <c r="F296" s="100"/>
      <c r="G296" s="25" t="s">
        <v>22</v>
      </c>
      <c r="H296" s="25" t="s">
        <v>287</v>
      </c>
      <c r="I296" s="25" t="s">
        <v>24</v>
      </c>
      <c r="J296" s="25" t="s">
        <v>25</v>
      </c>
      <c r="K296" s="25" t="s">
        <v>252</v>
      </c>
      <c r="L296" s="25" t="s">
        <v>27</v>
      </c>
      <c r="M296" s="25" t="s">
        <v>375</v>
      </c>
      <c r="N296" s="25" t="s">
        <v>19</v>
      </c>
    </row>
    <row r="297" spans="2:15" ht="12.9" customHeight="1">
      <c r="C297" s="101"/>
      <c r="D297" s="102"/>
      <c r="E297" s="102"/>
      <c r="F297" s="103"/>
      <c r="G297" s="25" t="s">
        <v>29</v>
      </c>
      <c r="H297" s="25" t="s">
        <v>30</v>
      </c>
      <c r="I297" s="25" t="s">
        <v>31</v>
      </c>
      <c r="J297" s="25" t="s">
        <v>31</v>
      </c>
      <c r="K297" s="25" t="s">
        <v>31</v>
      </c>
      <c r="L297" s="25" t="s">
        <v>20</v>
      </c>
      <c r="M297" s="25" t="s">
        <v>30</v>
      </c>
      <c r="N297" s="25" t="s">
        <v>20</v>
      </c>
    </row>
    <row r="298" spans="2:15" ht="12.9" customHeight="1">
      <c r="C298" s="105"/>
      <c r="D298" s="106"/>
      <c r="E298" s="106"/>
      <c r="F298" s="107"/>
      <c r="G298" s="31"/>
      <c r="H298" s="31"/>
      <c r="I298" s="31"/>
      <c r="J298" s="31"/>
      <c r="K298" s="31"/>
      <c r="L298" s="31"/>
      <c r="M298" s="31"/>
      <c r="N298" s="31"/>
    </row>
    <row r="299" spans="2:15" ht="12.9" customHeight="1">
      <c r="C299" s="105" t="s">
        <v>195</v>
      </c>
      <c r="D299" s="106"/>
      <c r="E299" s="106"/>
      <c r="F299" s="107"/>
      <c r="G299" s="31"/>
      <c r="H299" s="31"/>
      <c r="I299" s="31"/>
      <c r="J299" s="31"/>
      <c r="K299" s="31"/>
      <c r="L299" s="31"/>
      <c r="M299" s="31"/>
      <c r="N299" s="33"/>
    </row>
    <row r="300" spans="2:15" ht="12.9" customHeight="1">
      <c r="C300" s="94" t="s">
        <v>148</v>
      </c>
      <c r="D300" s="95"/>
      <c r="E300" s="95"/>
      <c r="F300" s="96"/>
      <c r="G300" s="32">
        <v>1</v>
      </c>
      <c r="H300" s="32">
        <v>1</v>
      </c>
      <c r="I300" s="32"/>
      <c r="J300" s="32"/>
      <c r="K300" s="32"/>
      <c r="L300" s="31">
        <f>+L292</f>
        <v>351.17900000000003</v>
      </c>
      <c r="M300" s="32"/>
      <c r="N300" s="31">
        <f>+PRODUCT(G300:M300)</f>
        <v>351.17900000000003</v>
      </c>
    </row>
    <row r="301" spans="2:15" ht="12.9" customHeight="1">
      <c r="C301" s="28"/>
      <c r="D301" s="29"/>
      <c r="E301" s="29"/>
      <c r="F301" s="30"/>
      <c r="G301" s="31"/>
      <c r="H301" s="31"/>
      <c r="I301" s="31"/>
      <c r="J301" s="31"/>
      <c r="K301" s="31"/>
      <c r="L301" s="31"/>
      <c r="M301" s="31"/>
      <c r="N301" s="31"/>
    </row>
    <row r="302" spans="2:15" ht="12.9" customHeight="1">
      <c r="C302" s="97" t="s">
        <v>15</v>
      </c>
      <c r="D302" s="97"/>
      <c r="E302" s="97"/>
      <c r="F302" s="97"/>
      <c r="G302" s="97"/>
      <c r="H302" s="97"/>
      <c r="I302" s="97"/>
      <c r="J302" s="97"/>
      <c r="K302" s="97"/>
      <c r="L302" s="97"/>
      <c r="M302" s="97"/>
      <c r="N302" s="33">
        <f>+SUM(N299:N301)</f>
        <v>351.17900000000003</v>
      </c>
    </row>
    <row r="303" spans="2:15" ht="12.9" customHeight="1"/>
    <row r="304" spans="2:15" ht="12.9" customHeight="1">
      <c r="B304" s="19" t="s">
        <v>196</v>
      </c>
      <c r="C304" s="12" t="s">
        <v>132</v>
      </c>
      <c r="N304" s="18">
        <f>+N312</f>
        <v>17.558950000000003</v>
      </c>
      <c r="O304" s="16" t="str">
        <f>+N307</f>
        <v>M3</v>
      </c>
    </row>
    <row r="305" spans="2:15" ht="12.9" customHeight="1"/>
    <row r="306" spans="2:15" ht="12.9" customHeight="1">
      <c r="C306" s="98" t="s">
        <v>21</v>
      </c>
      <c r="D306" s="99"/>
      <c r="E306" s="99"/>
      <c r="F306" s="100"/>
      <c r="G306" s="25" t="s">
        <v>22</v>
      </c>
      <c r="H306" s="25" t="s">
        <v>287</v>
      </c>
      <c r="I306" s="25" t="s">
        <v>24</v>
      </c>
      <c r="J306" s="25" t="s">
        <v>25</v>
      </c>
      <c r="K306" s="25" t="s">
        <v>252</v>
      </c>
      <c r="L306" s="25" t="s">
        <v>27</v>
      </c>
      <c r="M306" s="25" t="s">
        <v>375</v>
      </c>
      <c r="N306" s="25" t="s">
        <v>19</v>
      </c>
    </row>
    <row r="307" spans="2:15" ht="12.9" customHeight="1">
      <c r="C307" s="101"/>
      <c r="D307" s="102"/>
      <c r="E307" s="102"/>
      <c r="F307" s="103"/>
      <c r="G307" s="25" t="s">
        <v>29</v>
      </c>
      <c r="H307" s="25" t="s">
        <v>30</v>
      </c>
      <c r="I307" s="25" t="s">
        <v>31</v>
      </c>
      <c r="J307" s="25" t="s">
        <v>31</v>
      </c>
      <c r="K307" s="25" t="s">
        <v>31</v>
      </c>
      <c r="L307" s="25" t="s">
        <v>20</v>
      </c>
      <c r="M307" s="25" t="s">
        <v>30</v>
      </c>
      <c r="N307" s="25" t="s">
        <v>42</v>
      </c>
    </row>
    <row r="308" spans="2:15" ht="12.9" customHeight="1">
      <c r="C308" s="105"/>
      <c r="D308" s="106"/>
      <c r="E308" s="106"/>
      <c r="F308" s="107"/>
      <c r="G308" s="31"/>
      <c r="H308" s="31"/>
      <c r="I308" s="31"/>
      <c r="J308" s="31"/>
      <c r="K308" s="31"/>
      <c r="L308" s="31"/>
      <c r="M308" s="31"/>
      <c r="N308" s="31"/>
    </row>
    <row r="309" spans="2:15" ht="12.9" customHeight="1">
      <c r="C309" s="105" t="s">
        <v>195</v>
      </c>
      <c r="D309" s="106"/>
      <c r="E309" s="106"/>
      <c r="F309" s="107"/>
      <c r="G309" s="31"/>
      <c r="H309" s="31"/>
      <c r="I309" s="31"/>
      <c r="J309" s="31"/>
      <c r="K309" s="31"/>
      <c r="L309" s="31"/>
      <c r="M309" s="31"/>
      <c r="N309" s="33"/>
    </row>
    <row r="310" spans="2:15" ht="12.9" customHeight="1">
      <c r="C310" s="94" t="s">
        <v>148</v>
      </c>
      <c r="D310" s="95"/>
      <c r="E310" s="95"/>
      <c r="F310" s="96"/>
      <c r="G310" s="32">
        <v>1</v>
      </c>
      <c r="H310" s="32">
        <v>1</v>
      </c>
      <c r="I310" s="32"/>
      <c r="J310" s="32"/>
      <c r="K310" s="32">
        <v>0.05</v>
      </c>
      <c r="L310" s="31">
        <f>+L292</f>
        <v>351.17900000000003</v>
      </c>
      <c r="M310" s="32"/>
      <c r="N310" s="31">
        <f>+PRODUCT(G310:M310)</f>
        <v>17.558950000000003</v>
      </c>
    </row>
    <row r="311" spans="2:15" ht="12.9" customHeight="1">
      <c r="C311" s="28"/>
      <c r="D311" s="29"/>
      <c r="E311" s="29"/>
      <c r="F311" s="30"/>
      <c r="G311" s="31"/>
      <c r="H311" s="31"/>
      <c r="I311" s="31"/>
      <c r="J311" s="31"/>
      <c r="K311" s="31"/>
      <c r="L311" s="31"/>
      <c r="M311" s="31"/>
      <c r="N311" s="31"/>
    </row>
    <row r="312" spans="2:15" ht="12.9" customHeight="1">
      <c r="C312" s="97" t="s">
        <v>15</v>
      </c>
      <c r="D312" s="97"/>
      <c r="E312" s="97"/>
      <c r="F312" s="97"/>
      <c r="G312" s="97"/>
      <c r="H312" s="97"/>
      <c r="I312" s="97"/>
      <c r="J312" s="97"/>
      <c r="K312" s="97"/>
      <c r="L312" s="97"/>
      <c r="M312" s="97"/>
      <c r="N312" s="33">
        <f>+SUM(N309:N311)</f>
        <v>17.558950000000003</v>
      </c>
    </row>
    <row r="313" spans="2:15" ht="12.9" customHeight="1"/>
    <row r="314" spans="2:15" ht="12.9" customHeight="1">
      <c r="B314" s="19" t="s">
        <v>197</v>
      </c>
      <c r="C314" s="12" t="s">
        <v>63</v>
      </c>
      <c r="N314" s="18">
        <f>+N322</f>
        <v>45.653269999999985</v>
      </c>
      <c r="O314" s="16" t="str">
        <f>+N317</f>
        <v>M3</v>
      </c>
    </row>
    <row r="315" spans="2:15" ht="12.9" customHeight="1"/>
    <row r="316" spans="2:15" ht="12.9" customHeight="1">
      <c r="C316" s="98" t="s">
        <v>21</v>
      </c>
      <c r="D316" s="99"/>
      <c r="E316" s="99"/>
      <c r="F316" s="100"/>
      <c r="G316" s="25" t="s">
        <v>22</v>
      </c>
      <c r="H316" s="25" t="s">
        <v>375</v>
      </c>
      <c r="I316" s="25" t="s">
        <v>24</v>
      </c>
      <c r="J316" s="25" t="s">
        <v>25</v>
      </c>
      <c r="K316" s="25" t="s">
        <v>252</v>
      </c>
      <c r="L316" s="25" t="s">
        <v>27</v>
      </c>
      <c r="M316" s="25" t="s">
        <v>64</v>
      </c>
      <c r="N316" s="25" t="s">
        <v>19</v>
      </c>
    </row>
    <row r="317" spans="2:15" ht="12.9" customHeight="1">
      <c r="C317" s="101"/>
      <c r="D317" s="102"/>
      <c r="E317" s="102"/>
      <c r="F317" s="103"/>
      <c r="G317" s="25" t="s">
        <v>29</v>
      </c>
      <c r="H317" s="25" t="s">
        <v>30</v>
      </c>
      <c r="I317" s="25" t="s">
        <v>31</v>
      </c>
      <c r="J317" s="25" t="s">
        <v>31</v>
      </c>
      <c r="K317" s="25" t="s">
        <v>31</v>
      </c>
      <c r="L317" s="25" t="s">
        <v>20</v>
      </c>
      <c r="M317" s="25" t="s">
        <v>42</v>
      </c>
      <c r="N317" s="25" t="s">
        <v>42</v>
      </c>
    </row>
    <row r="318" spans="2:15" ht="12.9" customHeight="1">
      <c r="C318" s="105"/>
      <c r="D318" s="106"/>
      <c r="E318" s="106"/>
      <c r="F318" s="107"/>
      <c r="G318" s="31"/>
      <c r="H318" s="31"/>
      <c r="I318" s="31"/>
      <c r="J318" s="31"/>
      <c r="K318" s="31"/>
      <c r="L318" s="31"/>
      <c r="M318" s="31"/>
      <c r="N318" s="31"/>
    </row>
    <row r="319" spans="2:15" ht="12.9" customHeight="1">
      <c r="C319" s="105" t="s">
        <v>195</v>
      </c>
      <c r="D319" s="106"/>
      <c r="E319" s="106"/>
      <c r="F319" s="107"/>
      <c r="G319" s="31"/>
      <c r="H319" s="31"/>
      <c r="I319" s="31"/>
      <c r="J319" s="31"/>
      <c r="K319" s="31"/>
      <c r="L319" s="31"/>
      <c r="M319" s="31"/>
      <c r="N319" s="33"/>
    </row>
    <row r="320" spans="2:15" ht="12.9" customHeight="1">
      <c r="C320" s="94" t="s">
        <v>100</v>
      </c>
      <c r="D320" s="95"/>
      <c r="E320" s="95"/>
      <c r="F320" s="96"/>
      <c r="G320" s="32">
        <v>1</v>
      </c>
      <c r="H320" s="32">
        <v>1.3</v>
      </c>
      <c r="I320" s="32"/>
      <c r="J320" s="32"/>
      <c r="K320" s="32"/>
      <c r="L320" s="32"/>
      <c r="M320" s="35">
        <f>+N263-N304</f>
        <v>35.117899999999985</v>
      </c>
      <c r="N320" s="31">
        <f>+PRODUCT(G320:M320)</f>
        <v>45.653269999999985</v>
      </c>
    </row>
    <row r="321" spans="2:15" ht="12.9" customHeight="1">
      <c r="C321" s="28"/>
      <c r="D321" s="29"/>
      <c r="E321" s="29"/>
      <c r="F321" s="30"/>
      <c r="G321" s="31"/>
      <c r="H321" s="31"/>
      <c r="I321" s="31"/>
      <c r="J321" s="31"/>
      <c r="K321" s="31"/>
      <c r="L321" s="31"/>
      <c r="M321" s="31"/>
      <c r="N321" s="31"/>
    </row>
    <row r="322" spans="2:15" ht="12.9" customHeight="1">
      <c r="C322" s="97" t="s">
        <v>15</v>
      </c>
      <c r="D322" s="97"/>
      <c r="E322" s="97"/>
      <c r="F322" s="97"/>
      <c r="G322" s="97"/>
      <c r="H322" s="97"/>
      <c r="I322" s="97"/>
      <c r="J322" s="97"/>
      <c r="K322" s="97"/>
      <c r="L322" s="97"/>
      <c r="M322" s="97"/>
      <c r="N322" s="33">
        <f>+SUM(N319:N321)</f>
        <v>45.653269999999985</v>
      </c>
    </row>
    <row r="323" spans="2:15" ht="12.9" customHeight="1"/>
    <row r="324" spans="2:15" ht="12.9" customHeight="1">
      <c r="B324" s="19" t="s">
        <v>198</v>
      </c>
      <c r="C324" s="12" t="s">
        <v>69</v>
      </c>
      <c r="N324" s="18">
        <f>+N332</f>
        <v>351.17900000000003</v>
      </c>
      <c r="O324" s="16" t="str">
        <f>+N327</f>
        <v>M2</v>
      </c>
    </row>
    <row r="325" spans="2:15" ht="12.9" customHeight="1"/>
    <row r="326" spans="2:15" ht="12.9" customHeight="1">
      <c r="C326" s="98" t="s">
        <v>21</v>
      </c>
      <c r="D326" s="99"/>
      <c r="E326" s="99"/>
      <c r="F326" s="100"/>
      <c r="G326" s="25" t="s">
        <v>22</v>
      </c>
      <c r="H326" s="25" t="s">
        <v>287</v>
      </c>
      <c r="I326" s="25" t="s">
        <v>24</v>
      </c>
      <c r="J326" s="25" t="s">
        <v>25</v>
      </c>
      <c r="K326" s="25" t="s">
        <v>252</v>
      </c>
      <c r="L326" s="25" t="s">
        <v>27</v>
      </c>
      <c r="M326" s="25" t="s">
        <v>375</v>
      </c>
      <c r="N326" s="25" t="s">
        <v>19</v>
      </c>
    </row>
    <row r="327" spans="2:15" ht="12.9" customHeight="1">
      <c r="C327" s="101"/>
      <c r="D327" s="102"/>
      <c r="E327" s="102"/>
      <c r="F327" s="103"/>
      <c r="G327" s="25" t="s">
        <v>29</v>
      </c>
      <c r="H327" s="25" t="s">
        <v>30</v>
      </c>
      <c r="I327" s="25" t="s">
        <v>31</v>
      </c>
      <c r="J327" s="25" t="s">
        <v>31</v>
      </c>
      <c r="K327" s="25" t="s">
        <v>31</v>
      </c>
      <c r="L327" s="25" t="s">
        <v>20</v>
      </c>
      <c r="M327" s="25" t="s">
        <v>30</v>
      </c>
      <c r="N327" s="25" t="s">
        <v>20</v>
      </c>
    </row>
    <row r="328" spans="2:15" ht="12.9" customHeight="1">
      <c r="C328" s="105"/>
      <c r="D328" s="106"/>
      <c r="E328" s="106"/>
      <c r="F328" s="107"/>
      <c r="G328" s="31"/>
      <c r="H328" s="31"/>
      <c r="I328" s="31"/>
      <c r="J328" s="31"/>
      <c r="K328" s="31"/>
      <c r="L328" s="31"/>
      <c r="M328" s="31"/>
      <c r="N328" s="31"/>
    </row>
    <row r="329" spans="2:15" ht="12.9" customHeight="1">
      <c r="C329" s="105" t="s">
        <v>195</v>
      </c>
      <c r="D329" s="106"/>
      <c r="E329" s="106"/>
      <c r="F329" s="107"/>
      <c r="G329" s="31"/>
      <c r="H329" s="31"/>
      <c r="I329" s="31"/>
      <c r="J329" s="31"/>
      <c r="K329" s="31"/>
      <c r="L329" s="31"/>
      <c r="M329" s="31"/>
      <c r="N329" s="33"/>
    </row>
    <row r="330" spans="2:15" ht="12.9" customHeight="1">
      <c r="C330" s="94" t="s">
        <v>248</v>
      </c>
      <c r="D330" s="95"/>
      <c r="E330" s="95"/>
      <c r="F330" s="96"/>
      <c r="G330" s="32">
        <v>1</v>
      </c>
      <c r="H330" s="32">
        <v>1</v>
      </c>
      <c r="I330" s="32"/>
      <c r="J330" s="32"/>
      <c r="K330" s="32"/>
      <c r="L330" s="31">
        <f>+L292</f>
        <v>351.17900000000003</v>
      </c>
      <c r="M330" s="32"/>
      <c r="N330" s="31">
        <f>+PRODUCT(G330:M330)</f>
        <v>351.17900000000003</v>
      </c>
    </row>
    <row r="331" spans="2:15" ht="12.9" customHeight="1">
      <c r="C331" s="28"/>
      <c r="D331" s="29"/>
      <c r="E331" s="29"/>
      <c r="F331" s="30"/>
      <c r="G331" s="31"/>
      <c r="H331" s="31"/>
      <c r="I331" s="31"/>
      <c r="J331" s="31"/>
      <c r="K331" s="31"/>
      <c r="L331" s="31"/>
      <c r="M331" s="31"/>
      <c r="N331" s="31"/>
    </row>
    <row r="332" spans="2:15" ht="12.9" customHeight="1">
      <c r="C332" s="97" t="s">
        <v>15</v>
      </c>
      <c r="D332" s="97"/>
      <c r="E332" s="97"/>
      <c r="F332" s="97"/>
      <c r="G332" s="97"/>
      <c r="H332" s="97"/>
      <c r="I332" s="97"/>
      <c r="J332" s="97"/>
      <c r="K332" s="97"/>
      <c r="L332" s="97"/>
      <c r="M332" s="97"/>
      <c r="N332" s="33">
        <f>+SUM(N329:N331)</f>
        <v>351.17900000000003</v>
      </c>
    </row>
    <row r="333" spans="2:15" ht="12.9" customHeight="1"/>
    <row r="334" spans="2:15" ht="12.9" customHeight="1">
      <c r="B334" s="15" t="s">
        <v>199</v>
      </c>
      <c r="C334" s="16" t="s">
        <v>66</v>
      </c>
      <c r="D334" s="17"/>
      <c r="E334" s="17"/>
      <c r="F334" s="17"/>
      <c r="G334" s="17"/>
      <c r="H334" s="17"/>
      <c r="I334" s="17"/>
      <c r="J334" s="17"/>
      <c r="K334" s="17"/>
      <c r="L334" s="17"/>
      <c r="M334" s="17"/>
      <c r="N334" s="18"/>
      <c r="O334" s="16"/>
    </row>
    <row r="335" spans="2:15" ht="12.9" customHeight="1"/>
    <row r="336" spans="2:15" ht="12.9" customHeight="1">
      <c r="B336" s="19" t="s">
        <v>200</v>
      </c>
      <c r="C336" s="12" t="s">
        <v>145</v>
      </c>
      <c r="N336" s="18">
        <f>+N344</f>
        <v>351.17900000000003</v>
      </c>
      <c r="O336" s="16" t="str">
        <f>+N339</f>
        <v>M2</v>
      </c>
    </row>
    <row r="337" spans="2:15" ht="12.9" customHeight="1"/>
    <row r="338" spans="2:15" ht="12.9" customHeight="1">
      <c r="C338" s="98" t="s">
        <v>21</v>
      </c>
      <c r="D338" s="99"/>
      <c r="E338" s="99"/>
      <c r="F338" s="100"/>
      <c r="G338" s="25" t="s">
        <v>22</v>
      </c>
      <c r="H338" s="25" t="s">
        <v>287</v>
      </c>
      <c r="I338" s="25" t="s">
        <v>24</v>
      </c>
      <c r="J338" s="25" t="s">
        <v>25</v>
      </c>
      <c r="K338" s="25" t="s">
        <v>252</v>
      </c>
      <c r="L338" s="25" t="s">
        <v>27</v>
      </c>
      <c r="M338" s="25" t="s">
        <v>375</v>
      </c>
      <c r="N338" s="25" t="s">
        <v>19</v>
      </c>
    </row>
    <row r="339" spans="2:15" ht="12.9" customHeight="1">
      <c r="C339" s="101"/>
      <c r="D339" s="102"/>
      <c r="E339" s="102"/>
      <c r="F339" s="103"/>
      <c r="G339" s="25" t="s">
        <v>29</v>
      </c>
      <c r="H339" s="25" t="s">
        <v>30</v>
      </c>
      <c r="I339" s="25" t="s">
        <v>31</v>
      </c>
      <c r="J339" s="25" t="s">
        <v>31</v>
      </c>
      <c r="K339" s="25" t="s">
        <v>31</v>
      </c>
      <c r="L339" s="25" t="s">
        <v>20</v>
      </c>
      <c r="M339" s="25" t="s">
        <v>30</v>
      </c>
      <c r="N339" s="25" t="s">
        <v>20</v>
      </c>
    </row>
    <row r="340" spans="2:15" ht="12.9" customHeight="1">
      <c r="C340" s="105"/>
      <c r="D340" s="106"/>
      <c r="E340" s="106"/>
      <c r="F340" s="107"/>
      <c r="G340" s="31"/>
      <c r="H340" s="31"/>
      <c r="I340" s="31"/>
      <c r="J340" s="31"/>
      <c r="K340" s="31"/>
      <c r="L340" s="31"/>
      <c r="M340" s="31"/>
      <c r="N340" s="31"/>
    </row>
    <row r="341" spans="2:15" ht="12.9" customHeight="1">
      <c r="C341" s="105" t="s">
        <v>195</v>
      </c>
      <c r="D341" s="106"/>
      <c r="E341" s="106"/>
      <c r="F341" s="107"/>
      <c r="G341" s="31"/>
      <c r="H341" s="31"/>
      <c r="I341" s="31"/>
      <c r="J341" s="31"/>
      <c r="K341" s="31"/>
      <c r="L341" s="31"/>
      <c r="M341" s="31"/>
      <c r="N341" s="33"/>
    </row>
    <row r="342" spans="2:15" ht="12.9" customHeight="1">
      <c r="C342" s="94" t="s">
        <v>248</v>
      </c>
      <c r="D342" s="95"/>
      <c r="E342" s="95"/>
      <c r="F342" s="96"/>
      <c r="G342" s="32">
        <v>1</v>
      </c>
      <c r="H342" s="32">
        <v>1</v>
      </c>
      <c r="I342" s="32"/>
      <c r="J342" s="32"/>
      <c r="K342" s="32"/>
      <c r="L342" s="31">
        <f>+L292</f>
        <v>351.17900000000003</v>
      </c>
      <c r="M342" s="32"/>
      <c r="N342" s="31">
        <f>+PRODUCT(G342:M342)</f>
        <v>351.17900000000003</v>
      </c>
    </row>
    <row r="343" spans="2:15" ht="12.9" customHeight="1">
      <c r="C343" s="28"/>
      <c r="D343" s="29"/>
      <c r="E343" s="29"/>
      <c r="F343" s="30"/>
      <c r="G343" s="31"/>
      <c r="H343" s="31"/>
      <c r="I343" s="31"/>
      <c r="J343" s="31"/>
      <c r="K343" s="31"/>
      <c r="L343" s="31"/>
      <c r="M343" s="31"/>
      <c r="N343" s="31"/>
    </row>
    <row r="344" spans="2:15" ht="12.9" customHeight="1">
      <c r="C344" s="97" t="s">
        <v>15</v>
      </c>
      <c r="D344" s="97"/>
      <c r="E344" s="97"/>
      <c r="F344" s="97"/>
      <c r="G344" s="97"/>
      <c r="H344" s="97"/>
      <c r="I344" s="97"/>
      <c r="J344" s="97"/>
      <c r="K344" s="97"/>
      <c r="L344" s="97"/>
      <c r="M344" s="97"/>
      <c r="N344" s="33">
        <f>+SUM(N341:N343)</f>
        <v>351.17900000000003</v>
      </c>
    </row>
    <row r="345" spans="2:15" ht="12.9" customHeight="1"/>
    <row r="346" spans="2:15" ht="12.9" customHeight="1">
      <c r="B346" s="19" t="s">
        <v>201</v>
      </c>
      <c r="C346" s="12" t="s">
        <v>68</v>
      </c>
      <c r="N346" s="18">
        <f>+N354</f>
        <v>351.17900000000003</v>
      </c>
      <c r="O346" s="16" t="str">
        <f>+N349</f>
        <v>M2</v>
      </c>
    </row>
    <row r="347" spans="2:15" ht="12.9" customHeight="1"/>
    <row r="348" spans="2:15" ht="12.9" customHeight="1">
      <c r="C348" s="98" t="s">
        <v>21</v>
      </c>
      <c r="D348" s="99"/>
      <c r="E348" s="99"/>
      <c r="F348" s="100"/>
      <c r="G348" s="25" t="s">
        <v>22</v>
      </c>
      <c r="H348" s="25" t="s">
        <v>287</v>
      </c>
      <c r="I348" s="25" t="s">
        <v>24</v>
      </c>
      <c r="J348" s="25" t="s">
        <v>25</v>
      </c>
      <c r="K348" s="25" t="s">
        <v>252</v>
      </c>
      <c r="L348" s="25" t="s">
        <v>27</v>
      </c>
      <c r="M348" s="25" t="s">
        <v>375</v>
      </c>
      <c r="N348" s="25" t="s">
        <v>19</v>
      </c>
    </row>
    <row r="349" spans="2:15" ht="12.9" customHeight="1">
      <c r="C349" s="101"/>
      <c r="D349" s="102"/>
      <c r="E349" s="102"/>
      <c r="F349" s="103"/>
      <c r="G349" s="25" t="s">
        <v>29</v>
      </c>
      <c r="H349" s="25" t="s">
        <v>30</v>
      </c>
      <c r="I349" s="25" t="s">
        <v>31</v>
      </c>
      <c r="J349" s="25" t="s">
        <v>31</v>
      </c>
      <c r="K349" s="25" t="s">
        <v>31</v>
      </c>
      <c r="L349" s="25" t="s">
        <v>20</v>
      </c>
      <c r="M349" s="25" t="s">
        <v>30</v>
      </c>
      <c r="N349" s="25" t="s">
        <v>20</v>
      </c>
    </row>
    <row r="350" spans="2:15" ht="12.9" customHeight="1">
      <c r="C350" s="105"/>
      <c r="D350" s="106"/>
      <c r="E350" s="106"/>
      <c r="F350" s="107"/>
      <c r="G350" s="31"/>
      <c r="H350" s="31"/>
      <c r="I350" s="31"/>
      <c r="J350" s="31"/>
      <c r="K350" s="31"/>
      <c r="L350" s="31"/>
      <c r="M350" s="31"/>
      <c r="N350" s="31"/>
    </row>
    <row r="351" spans="2:15" ht="12.9" customHeight="1">
      <c r="C351" s="105" t="s">
        <v>195</v>
      </c>
      <c r="D351" s="106"/>
      <c r="E351" s="106"/>
      <c r="F351" s="107"/>
      <c r="G351" s="31"/>
      <c r="H351" s="31"/>
      <c r="I351" s="31"/>
      <c r="J351" s="31"/>
      <c r="K351" s="31"/>
      <c r="L351" s="31"/>
      <c r="M351" s="31"/>
      <c r="N351" s="33"/>
    </row>
    <row r="352" spans="2:15" ht="12.9" customHeight="1">
      <c r="C352" s="94" t="s">
        <v>248</v>
      </c>
      <c r="D352" s="95"/>
      <c r="E352" s="95"/>
      <c r="F352" s="96"/>
      <c r="G352" s="32">
        <v>1</v>
      </c>
      <c r="H352" s="32">
        <v>1</v>
      </c>
      <c r="I352" s="32"/>
      <c r="J352" s="32"/>
      <c r="K352" s="32"/>
      <c r="L352" s="31">
        <f>+L292</f>
        <v>351.17900000000003</v>
      </c>
      <c r="M352" s="32"/>
      <c r="N352" s="31">
        <f>+PRODUCT(G352:M352)</f>
        <v>351.17900000000003</v>
      </c>
    </row>
    <row r="353" spans="2:15" ht="12.9" customHeight="1">
      <c r="C353" s="28"/>
      <c r="D353" s="29"/>
      <c r="E353" s="29"/>
      <c r="F353" s="30"/>
      <c r="G353" s="31"/>
      <c r="H353" s="31"/>
      <c r="I353" s="31"/>
      <c r="J353" s="31"/>
      <c r="K353" s="31"/>
      <c r="L353" s="31"/>
      <c r="M353" s="31"/>
      <c r="N353" s="31"/>
    </row>
    <row r="354" spans="2:15" ht="12.9" customHeight="1">
      <c r="C354" s="97" t="s">
        <v>15</v>
      </c>
      <c r="D354" s="97"/>
      <c r="E354" s="97"/>
      <c r="F354" s="97"/>
      <c r="G354" s="97"/>
      <c r="H354" s="97"/>
      <c r="I354" s="97"/>
      <c r="J354" s="97"/>
      <c r="K354" s="97"/>
      <c r="L354" s="97"/>
      <c r="M354" s="97"/>
      <c r="N354" s="33">
        <f>+SUM(N351:N353)</f>
        <v>351.17900000000003</v>
      </c>
    </row>
    <row r="355" spans="2:15" ht="12.9" customHeight="1">
      <c r="C355" s="39"/>
      <c r="D355" s="40"/>
      <c r="E355" s="40"/>
      <c r="F355" s="40"/>
      <c r="G355" s="40"/>
      <c r="H355" s="23"/>
      <c r="I355" s="23"/>
      <c r="J355" s="41"/>
      <c r="K355" s="41"/>
      <c r="L355" s="41"/>
      <c r="M355" s="23"/>
      <c r="N355" s="23"/>
    </row>
    <row r="356" spans="2:15" ht="12.9" customHeight="1">
      <c r="B356" s="19" t="s">
        <v>202</v>
      </c>
      <c r="C356" s="12" t="s">
        <v>187</v>
      </c>
      <c r="N356" s="18">
        <f>+N364</f>
        <v>1520.0966666666666</v>
      </c>
      <c r="O356" s="16" t="str">
        <f>+N359</f>
        <v>M</v>
      </c>
    </row>
    <row r="357" spans="2:15" ht="12.9" customHeight="1"/>
    <row r="358" spans="2:15" ht="12.9" customHeight="1">
      <c r="C358" s="98" t="s">
        <v>21</v>
      </c>
      <c r="D358" s="99"/>
      <c r="E358" s="99"/>
      <c r="F358" s="100"/>
      <c r="G358" s="25" t="s">
        <v>22</v>
      </c>
      <c r="H358" s="25" t="s">
        <v>287</v>
      </c>
      <c r="I358" s="25" t="s">
        <v>24</v>
      </c>
      <c r="J358" s="25" t="s">
        <v>25</v>
      </c>
      <c r="K358" s="25" t="s">
        <v>252</v>
      </c>
      <c r="L358" s="25" t="s">
        <v>27</v>
      </c>
      <c r="M358" s="25" t="s">
        <v>375</v>
      </c>
      <c r="N358" s="25" t="s">
        <v>19</v>
      </c>
    </row>
    <row r="359" spans="2:15" ht="12.9" customHeight="1">
      <c r="C359" s="101"/>
      <c r="D359" s="102"/>
      <c r="E359" s="102"/>
      <c r="F359" s="103"/>
      <c r="G359" s="25" t="s">
        <v>29</v>
      </c>
      <c r="H359" s="25" t="s">
        <v>30</v>
      </c>
      <c r="I359" s="25" t="s">
        <v>31</v>
      </c>
      <c r="J359" s="25" t="s">
        <v>31</v>
      </c>
      <c r="K359" s="25" t="s">
        <v>31</v>
      </c>
      <c r="L359" s="25" t="s">
        <v>20</v>
      </c>
      <c r="M359" s="25" t="s">
        <v>30</v>
      </c>
      <c r="N359" s="25" t="s">
        <v>31</v>
      </c>
    </row>
    <row r="360" spans="2:15" ht="12.9" customHeight="1">
      <c r="C360" s="105" t="s">
        <v>195</v>
      </c>
      <c r="D360" s="106"/>
      <c r="E360" s="106"/>
      <c r="F360" s="107"/>
      <c r="G360" s="31"/>
      <c r="H360" s="31"/>
      <c r="I360" s="31"/>
      <c r="J360" s="31"/>
      <c r="K360" s="31"/>
      <c r="L360" s="31"/>
      <c r="M360" s="31"/>
      <c r="N360" s="33"/>
    </row>
    <row r="361" spans="2:15" ht="12.9" customHeight="1">
      <c r="C361" s="94" t="s">
        <v>156</v>
      </c>
      <c r="D361" s="95"/>
      <c r="E361" s="95"/>
      <c r="F361" s="96"/>
      <c r="G361" s="32">
        <v>5</v>
      </c>
      <c r="H361" s="32"/>
      <c r="I361" s="38">
        <f>+L292/1.5-0.15-0.15</f>
        <v>233.81933333333333</v>
      </c>
      <c r="J361" s="32"/>
      <c r="K361" s="32"/>
      <c r="L361" s="32"/>
      <c r="M361" s="42"/>
      <c r="N361" s="31">
        <f>+PRODUCT(G361:M361)</f>
        <v>1169.0966666666666</v>
      </c>
    </row>
    <row r="362" spans="2:15" ht="12.9" customHeight="1">
      <c r="C362" s="28" t="s">
        <v>157</v>
      </c>
      <c r="D362" s="29"/>
      <c r="E362" s="29"/>
      <c r="F362" s="30"/>
      <c r="G362" s="32">
        <v>1</v>
      </c>
      <c r="H362" s="32"/>
      <c r="I362" s="38">
        <f>+INT(I361/1+1)</f>
        <v>234</v>
      </c>
      <c r="J362" s="32">
        <v>1.5</v>
      </c>
      <c r="K362" s="32"/>
      <c r="L362" s="32"/>
      <c r="M362" s="42"/>
      <c r="N362" s="31">
        <f>+PRODUCT(G362:M362)</f>
        <v>351</v>
      </c>
    </row>
    <row r="363" spans="2:15" ht="12.9" customHeight="1">
      <c r="C363" s="28"/>
      <c r="D363" s="29"/>
      <c r="E363" s="29"/>
      <c r="F363" s="30"/>
      <c r="G363" s="31"/>
      <c r="H363" s="31"/>
      <c r="I363" s="31"/>
      <c r="J363" s="31"/>
      <c r="K363" s="31"/>
      <c r="L363" s="31"/>
      <c r="M363" s="31"/>
      <c r="N363" s="31"/>
    </row>
    <row r="364" spans="2:15" ht="12.9" customHeight="1">
      <c r="C364" s="97" t="s">
        <v>15</v>
      </c>
      <c r="D364" s="97"/>
      <c r="E364" s="97"/>
      <c r="F364" s="97"/>
      <c r="G364" s="97"/>
      <c r="H364" s="97"/>
      <c r="I364" s="97"/>
      <c r="J364" s="97"/>
      <c r="K364" s="97"/>
      <c r="L364" s="97"/>
      <c r="M364" s="97"/>
      <c r="N364" s="33">
        <f>+SUM(N360:N363)</f>
        <v>1520.0966666666666</v>
      </c>
    </row>
    <row r="365" spans="2:15" ht="12.9" customHeight="1"/>
    <row r="366" spans="2:15" ht="12.9" customHeight="1"/>
    <row r="367" spans="2:15" ht="12.9" customHeight="1"/>
    <row r="368" spans="2:15" ht="12.9" customHeight="1"/>
    <row r="369" ht="12.9" customHeight="1"/>
    <row r="370" ht="12.9" customHeight="1"/>
    <row r="371" ht="12.9" customHeight="1"/>
    <row r="372" ht="12.9" customHeight="1"/>
    <row r="373" ht="12.9" customHeight="1"/>
    <row r="374" ht="12.9" customHeight="1"/>
    <row r="375" ht="12.9" customHeight="1"/>
    <row r="376" ht="12.9" customHeight="1"/>
  </sheetData>
  <mergeCells count="193">
    <mergeCell ref="C354:M354"/>
    <mergeCell ref="C361:F361"/>
    <mergeCell ref="C364:M364"/>
    <mergeCell ref="C358:F358"/>
    <mergeCell ref="C359:F359"/>
    <mergeCell ref="C360:F360"/>
    <mergeCell ref="C339:F339"/>
    <mergeCell ref="C340:F340"/>
    <mergeCell ref="C341:F341"/>
    <mergeCell ref="C342:F342"/>
    <mergeCell ref="C344:M344"/>
    <mergeCell ref="C352:F352"/>
    <mergeCell ref="C348:F348"/>
    <mergeCell ref="C349:F349"/>
    <mergeCell ref="C350:F350"/>
    <mergeCell ref="C351:F351"/>
    <mergeCell ref="C320:F320"/>
    <mergeCell ref="C322:M322"/>
    <mergeCell ref="C326:F326"/>
    <mergeCell ref="C327:F327"/>
    <mergeCell ref="C328:F328"/>
    <mergeCell ref="C329:F329"/>
    <mergeCell ref="C330:F330"/>
    <mergeCell ref="C332:M332"/>
    <mergeCell ref="C338:F338"/>
    <mergeCell ref="C307:F307"/>
    <mergeCell ref="C308:F308"/>
    <mergeCell ref="C309:F309"/>
    <mergeCell ref="C310:F310"/>
    <mergeCell ref="C312:M312"/>
    <mergeCell ref="C316:F316"/>
    <mergeCell ref="C317:F317"/>
    <mergeCell ref="C318:F318"/>
    <mergeCell ref="C319:F319"/>
    <mergeCell ref="C302:M302"/>
    <mergeCell ref="C306:F306"/>
    <mergeCell ref="C267:F267"/>
    <mergeCell ref="C268:F268"/>
    <mergeCell ref="C269:F269"/>
    <mergeCell ref="C292:K292"/>
    <mergeCell ref="C296:F296"/>
    <mergeCell ref="C297:F297"/>
    <mergeCell ref="C298:F298"/>
    <mergeCell ref="C299:F299"/>
    <mergeCell ref="C300:F300"/>
    <mergeCell ref="C246:M246"/>
    <mergeCell ref="C250:F250"/>
    <mergeCell ref="C251:F251"/>
    <mergeCell ref="C252:F252"/>
    <mergeCell ref="C253:F253"/>
    <mergeCell ref="C254:F254"/>
    <mergeCell ref="C257:M257"/>
    <mergeCell ref="C265:F265"/>
    <mergeCell ref="C266:F266"/>
    <mergeCell ref="C120:F120"/>
    <mergeCell ref="C121:F121"/>
    <mergeCell ref="C124:M124"/>
    <mergeCell ref="C80:F80"/>
    <mergeCell ref="C83:M83"/>
    <mergeCell ref="C59:F59"/>
    <mergeCell ref="C68:F68"/>
    <mergeCell ref="C69:F69"/>
    <mergeCell ref="C70:F70"/>
    <mergeCell ref="C71:F71"/>
    <mergeCell ref="C61:M61"/>
    <mergeCell ref="C67:F67"/>
    <mergeCell ref="C77:F77"/>
    <mergeCell ref="C73:H73"/>
    <mergeCell ref="C113:M113"/>
    <mergeCell ref="C117:F117"/>
    <mergeCell ref="C107:F107"/>
    <mergeCell ref="C79:F79"/>
    <mergeCell ref="C88:F88"/>
    <mergeCell ref="C89:F89"/>
    <mergeCell ref="C90:F90"/>
    <mergeCell ref="C98:F98"/>
    <mergeCell ref="C99:F99"/>
    <mergeCell ref="C100:F100"/>
    <mergeCell ref="C47:F47"/>
    <mergeCell ref="C45:F45"/>
    <mergeCell ref="C31:M31"/>
    <mergeCell ref="C35:F35"/>
    <mergeCell ref="C36:F36"/>
    <mergeCell ref="C72:F72"/>
    <mergeCell ref="C37:F37"/>
    <mergeCell ref="C38:F38"/>
    <mergeCell ref="B1:M1"/>
    <mergeCell ref="B2:M4"/>
    <mergeCell ref="B5:M5"/>
    <mergeCell ref="C51:M51"/>
    <mergeCell ref="C55:F55"/>
    <mergeCell ref="C29:F29"/>
    <mergeCell ref="C39:F39"/>
    <mergeCell ref="C41:M41"/>
    <mergeCell ref="C46:F46"/>
    <mergeCell ref="C18:F18"/>
    <mergeCell ref="C19:F19"/>
    <mergeCell ref="N1:O5"/>
    <mergeCell ref="C25:F25"/>
    <mergeCell ref="C21:K21"/>
    <mergeCell ref="C26:F26"/>
    <mergeCell ref="C27:F27"/>
    <mergeCell ref="C28:F28"/>
    <mergeCell ref="C111:F111"/>
    <mergeCell ref="C118:F118"/>
    <mergeCell ref="C119:F119"/>
    <mergeCell ref="C101:F101"/>
    <mergeCell ref="C91:F91"/>
    <mergeCell ref="C93:M93"/>
    <mergeCell ref="C97:F97"/>
    <mergeCell ref="C13:F13"/>
    <mergeCell ref="C14:F14"/>
    <mergeCell ref="C15:F15"/>
    <mergeCell ref="C16:F16"/>
    <mergeCell ref="C17:F17"/>
    <mergeCell ref="C103:M103"/>
    <mergeCell ref="C56:F56"/>
    <mergeCell ref="C57:F57"/>
    <mergeCell ref="C58:F58"/>
    <mergeCell ref="C48:F48"/>
    <mergeCell ref="C49:F49"/>
    <mergeCell ref="C108:F108"/>
    <mergeCell ref="C109:F109"/>
    <mergeCell ref="C110:F110"/>
    <mergeCell ref="C170:F170"/>
    <mergeCell ref="C171:F171"/>
    <mergeCell ref="C172:F172"/>
    <mergeCell ref="C174:M174"/>
    <mergeCell ref="C178:F178"/>
    <mergeCell ref="C164:K164"/>
    <mergeCell ref="C168:F168"/>
    <mergeCell ref="C169:F169"/>
    <mergeCell ref="C154:F154"/>
    <mergeCell ref="C155:F155"/>
    <mergeCell ref="C156:F156"/>
    <mergeCell ref="C157:F157"/>
    <mergeCell ref="C158:F158"/>
    <mergeCell ref="C143:F143"/>
    <mergeCell ref="C144:F144"/>
    <mergeCell ref="C146:M146"/>
    <mergeCell ref="C130:F130"/>
    <mergeCell ref="C131:F131"/>
    <mergeCell ref="C132:F132"/>
    <mergeCell ref="C133:F133"/>
    <mergeCell ref="C134:F134"/>
    <mergeCell ref="C215:F215"/>
    <mergeCell ref="C216:H216"/>
    <mergeCell ref="C223:F223"/>
    <mergeCell ref="C224:F224"/>
    <mergeCell ref="C226:M226"/>
    <mergeCell ref="C202:F202"/>
    <mergeCell ref="C204:M204"/>
    <mergeCell ref="C210:F210"/>
    <mergeCell ref="C211:F211"/>
    <mergeCell ref="C212:F212"/>
    <mergeCell ref="C244:F244"/>
    <mergeCell ref="C222:F222"/>
    <mergeCell ref="C220:F220"/>
    <mergeCell ref="C221:F221"/>
    <mergeCell ref="C240:F240"/>
    <mergeCell ref="C241:F241"/>
    <mergeCell ref="C242:F242"/>
    <mergeCell ref="C243:F243"/>
    <mergeCell ref="C230:F230"/>
    <mergeCell ref="C231:F231"/>
    <mergeCell ref="C232:F232"/>
    <mergeCell ref="C233:F233"/>
    <mergeCell ref="C234:F234"/>
    <mergeCell ref="C236:M236"/>
    <mergeCell ref="C136:M136"/>
    <mergeCell ref="C140:F140"/>
    <mergeCell ref="C141:F141"/>
    <mergeCell ref="C142:F142"/>
    <mergeCell ref="C78:F78"/>
    <mergeCell ref="C81:F81"/>
    <mergeCell ref="C87:F87"/>
    <mergeCell ref="C213:F213"/>
    <mergeCell ref="C214:F214"/>
    <mergeCell ref="C194:M194"/>
    <mergeCell ref="C198:F198"/>
    <mergeCell ref="C199:F199"/>
    <mergeCell ref="C200:F200"/>
    <mergeCell ref="C201:F201"/>
    <mergeCell ref="C188:F188"/>
    <mergeCell ref="C189:F189"/>
    <mergeCell ref="C190:F190"/>
    <mergeCell ref="C191:F191"/>
    <mergeCell ref="C192:F192"/>
    <mergeCell ref="C179:F179"/>
    <mergeCell ref="C180:F180"/>
    <mergeCell ref="C181:F181"/>
    <mergeCell ref="C182:F182"/>
    <mergeCell ref="C184:M184"/>
  </mergeCells>
  <phoneticPr fontId="8" type="noConversion"/>
  <pageMargins left="0.59055118110236227" right="0.59055118110236227" top="0.59055118110236227" bottom="0.59055118110236227" header="0" footer="0"/>
  <pageSetup paperSize="9" fitToHeight="0" orientation="portrait" r:id="rId1"/>
  <headerFooter alignWithMargins="0">
    <oddHeader xml:space="preserve">&amp;C
</oddHeader>
  </headerFooter>
  <rowBreaks count="1" manualBreakCount="1">
    <brk id="376" min="1" max="14" man="1"/>
  </rowBreaks>
  <drawing r:id="rId2"/>
  <legacyDrawing r:id="rId3"/>
  <legacyDrawingHF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1A0B8-FADC-4191-934B-830D1B74F678}">
  <dimension ref="B1:Q496"/>
  <sheetViews>
    <sheetView showGridLines="0" view="pageBreakPreview" zoomScale="130" zoomScaleNormal="100" zoomScaleSheetLayoutView="130" workbookViewId="0">
      <selection activeCell="C13" sqref="C13:N13"/>
    </sheetView>
  </sheetViews>
  <sheetFormatPr baseColWidth="10" defaultColWidth="6.6640625" defaultRowHeight="12.6" customHeight="1"/>
  <cols>
    <col min="1" max="1" width="9.6640625" style="11" customWidth="1"/>
    <col min="2" max="3" width="5.77734375" style="12" customWidth="1"/>
    <col min="4" max="4" width="5.77734375" style="11" customWidth="1"/>
    <col min="5" max="8" width="6.77734375" style="11" customWidth="1"/>
    <col min="9" max="9" width="4.77734375" style="11" customWidth="1"/>
    <col min="10" max="15" width="6.77734375" style="11" customWidth="1"/>
    <col min="16" max="16384" width="6.6640625" style="11"/>
  </cols>
  <sheetData>
    <row r="1" spans="2:17" ht="15" customHeight="1">
      <c r="B1" s="73" t="str">
        <f>+CAR!C10</f>
        <v>MUNICIPALIDAD DISTRITAL DE COMAS</v>
      </c>
      <c r="C1" s="74"/>
      <c r="D1" s="74"/>
      <c r="E1" s="74"/>
      <c r="F1" s="74"/>
      <c r="G1" s="74"/>
      <c r="H1" s="74"/>
      <c r="I1" s="74"/>
      <c r="J1" s="74"/>
      <c r="K1" s="74"/>
      <c r="L1" s="74"/>
      <c r="M1" s="75"/>
      <c r="N1" s="76"/>
      <c r="O1" s="77"/>
    </row>
    <row r="2" spans="2:17" ht="15" customHeight="1">
      <c r="B2" s="82" t="str">
        <f>+CAR!C13</f>
        <v xml:space="preserve">"MEJORAMIENTO DEL SERVICIO DE MOVILIDAD URBANA EN EL JR. GENERAL CORDOVA EN EL TRAMO JR. BARTOLOME HERRERA HASTA EL JR JOSÉ OLAYA DEL DISTRITO DE COMAS DE LA PROVINCIA DE LIMA DEL DEPARTAMENTO DE LIMA" CON CUI N° 2709965" </v>
      </c>
      <c r="C2" s="83"/>
      <c r="D2" s="83"/>
      <c r="E2" s="83"/>
      <c r="F2" s="83"/>
      <c r="G2" s="83"/>
      <c r="H2" s="83"/>
      <c r="I2" s="83"/>
      <c r="J2" s="83"/>
      <c r="K2" s="83"/>
      <c r="L2" s="83"/>
      <c r="M2" s="84"/>
      <c r="N2" s="78"/>
      <c r="O2" s="79"/>
      <c r="Q2" s="12"/>
    </row>
    <row r="3" spans="2:17" ht="15" customHeight="1">
      <c r="B3" s="85"/>
      <c r="C3" s="86"/>
      <c r="D3" s="86"/>
      <c r="E3" s="86"/>
      <c r="F3" s="86"/>
      <c r="G3" s="86"/>
      <c r="H3" s="86"/>
      <c r="I3" s="86"/>
      <c r="J3" s="86"/>
      <c r="K3" s="86"/>
      <c r="L3" s="86"/>
      <c r="M3" s="87"/>
      <c r="N3" s="78"/>
      <c r="O3" s="79"/>
    </row>
    <row r="4" spans="2:17" ht="15" customHeight="1">
      <c r="B4" s="88"/>
      <c r="C4" s="89"/>
      <c r="D4" s="89"/>
      <c r="E4" s="89"/>
      <c r="F4" s="89"/>
      <c r="G4" s="89"/>
      <c r="H4" s="89"/>
      <c r="I4" s="89"/>
      <c r="J4" s="89"/>
      <c r="K4" s="89"/>
      <c r="L4" s="89"/>
      <c r="M4" s="90"/>
      <c r="N4" s="78"/>
      <c r="O4" s="79"/>
    </row>
    <row r="5" spans="2:17" ht="15" customHeight="1">
      <c r="B5" s="73" t="str">
        <f>+CAR!C16</f>
        <v>METRADOS</v>
      </c>
      <c r="C5" s="74"/>
      <c r="D5" s="74"/>
      <c r="E5" s="74"/>
      <c r="F5" s="74"/>
      <c r="G5" s="74"/>
      <c r="H5" s="74"/>
      <c r="I5" s="74"/>
      <c r="J5" s="74"/>
      <c r="K5" s="74"/>
      <c r="L5" s="74"/>
      <c r="M5" s="75"/>
      <c r="N5" s="80"/>
      <c r="O5" s="81"/>
    </row>
    <row r="6" spans="2:17" ht="15" customHeight="1">
      <c r="B6" s="13"/>
      <c r="C6" s="13"/>
      <c r="D6" s="13"/>
      <c r="E6" s="13"/>
      <c r="F6" s="13"/>
      <c r="G6" s="13"/>
      <c r="H6" s="13"/>
      <c r="I6" s="13"/>
      <c r="J6" s="13"/>
      <c r="K6" s="13"/>
      <c r="L6" s="13"/>
      <c r="M6" s="14"/>
      <c r="N6" s="14"/>
      <c r="O6" s="14"/>
    </row>
    <row r="7" spans="2:17" ht="15" customHeight="1">
      <c r="B7" s="15"/>
      <c r="C7" s="16"/>
      <c r="D7" s="16"/>
      <c r="E7" s="16"/>
      <c r="F7" s="16"/>
      <c r="G7" s="16"/>
      <c r="H7" s="16"/>
      <c r="I7" s="16"/>
      <c r="J7" s="16"/>
      <c r="K7" s="16"/>
      <c r="L7" s="16"/>
      <c r="M7" s="16"/>
      <c r="N7" s="17"/>
      <c r="O7" s="17"/>
    </row>
    <row r="8" spans="2:17" ht="15" customHeight="1">
      <c r="B8" s="15"/>
      <c r="C8" s="16"/>
      <c r="D8" s="17"/>
      <c r="E8" s="17"/>
      <c r="F8" s="17"/>
      <c r="G8" s="17"/>
      <c r="H8" s="17"/>
      <c r="I8" s="17"/>
      <c r="J8" s="17"/>
      <c r="K8" s="17"/>
      <c r="L8" s="17"/>
      <c r="M8" s="17"/>
      <c r="N8" s="18"/>
      <c r="O8" s="18"/>
      <c r="P8" s="12"/>
    </row>
    <row r="9" spans="2:17" ht="15" customHeight="1">
      <c r="B9" s="15"/>
      <c r="C9" s="16"/>
      <c r="D9" s="17"/>
      <c r="E9" s="17"/>
      <c r="F9" s="17"/>
      <c r="G9" s="17"/>
      <c r="H9" s="17"/>
      <c r="I9" s="17"/>
      <c r="J9" s="17"/>
      <c r="K9" s="17"/>
      <c r="L9" s="17"/>
      <c r="M9" s="17"/>
      <c r="N9" s="18"/>
      <c r="O9" s="18"/>
      <c r="P9" s="12"/>
    </row>
    <row r="10" spans="2:17" ht="15" customHeight="1">
      <c r="B10" s="15"/>
      <c r="C10" s="16"/>
      <c r="D10" s="17"/>
      <c r="E10" s="17"/>
      <c r="F10" s="17"/>
      <c r="G10" s="17"/>
      <c r="H10" s="17"/>
      <c r="I10" s="17"/>
      <c r="J10" s="17"/>
      <c r="K10" s="17"/>
      <c r="L10" s="17"/>
      <c r="M10" s="17"/>
      <c r="N10" s="18"/>
      <c r="O10" s="18"/>
      <c r="P10" s="12"/>
    </row>
    <row r="11" spans="2:17" ht="15" customHeight="1">
      <c r="B11" s="15"/>
      <c r="C11" s="16"/>
      <c r="D11" s="17"/>
      <c r="E11" s="17"/>
      <c r="F11" s="17"/>
      <c r="G11" s="17"/>
      <c r="H11" s="17"/>
      <c r="I11" s="17"/>
      <c r="J11" s="17"/>
      <c r="K11" s="17"/>
      <c r="L11" s="17"/>
      <c r="M11" s="17"/>
      <c r="N11" s="18"/>
      <c r="O11" s="18"/>
      <c r="P11" s="12"/>
    </row>
    <row r="12" spans="2:17" ht="15" customHeight="1">
      <c r="B12" s="15"/>
      <c r="C12" s="16"/>
      <c r="D12" s="17"/>
      <c r="E12" s="17"/>
      <c r="F12" s="17"/>
      <c r="G12" s="17"/>
      <c r="H12" s="17"/>
      <c r="I12" s="17"/>
      <c r="J12" s="17"/>
      <c r="K12" s="17"/>
      <c r="L12" s="17"/>
      <c r="M12" s="17"/>
      <c r="N12" s="18"/>
      <c r="O12" s="18"/>
      <c r="P12" s="12"/>
    </row>
    <row r="13" spans="2:17" ht="15" customHeight="1">
      <c r="B13" s="17"/>
      <c r="C13" s="16"/>
      <c r="D13" s="17"/>
      <c r="E13" s="17"/>
      <c r="F13" s="17"/>
      <c r="G13" s="17"/>
      <c r="H13" s="17"/>
      <c r="I13" s="17"/>
      <c r="J13" s="17"/>
      <c r="K13" s="17"/>
      <c r="L13" s="17"/>
      <c r="M13" s="17"/>
      <c r="N13" s="18"/>
      <c r="O13" s="18"/>
      <c r="P13" s="12"/>
    </row>
    <row r="14" spans="2:17" ht="15" customHeight="1">
      <c r="B14" s="15"/>
      <c r="C14" s="16"/>
      <c r="D14" s="17"/>
      <c r="E14" s="17"/>
      <c r="F14" s="17"/>
      <c r="G14" s="17"/>
      <c r="H14" s="17"/>
      <c r="I14" s="17"/>
      <c r="J14" s="17"/>
      <c r="K14" s="17"/>
      <c r="L14" s="17"/>
      <c r="M14" s="17"/>
      <c r="N14" s="18"/>
      <c r="O14" s="18"/>
      <c r="P14" s="12"/>
      <c r="Q14" s="12"/>
    </row>
    <row r="15" spans="2:17" ht="15" customHeight="1">
      <c r="B15" s="17"/>
      <c r="C15" s="16"/>
      <c r="D15" s="17"/>
      <c r="E15" s="17"/>
      <c r="F15" s="17"/>
      <c r="G15" s="17"/>
      <c r="H15" s="17"/>
      <c r="I15" s="17"/>
      <c r="J15" s="17"/>
      <c r="K15" s="17"/>
      <c r="L15" s="17"/>
      <c r="M15" s="17"/>
      <c r="N15" s="18"/>
      <c r="O15" s="18"/>
      <c r="P15" s="12"/>
    </row>
    <row r="16" spans="2:17" ht="15" customHeight="1">
      <c r="B16" s="15"/>
      <c r="C16" s="16"/>
      <c r="D16" s="17"/>
      <c r="E16" s="17"/>
      <c r="F16" s="17"/>
      <c r="G16" s="17"/>
      <c r="H16" s="17"/>
      <c r="I16" s="17"/>
      <c r="J16" s="17"/>
      <c r="K16" s="17"/>
      <c r="L16" s="17"/>
      <c r="M16" s="17"/>
      <c r="N16" s="18"/>
      <c r="O16" s="18"/>
      <c r="P16" s="12"/>
    </row>
    <row r="17" spans="2:16" ht="15" customHeight="1">
      <c r="B17" s="17"/>
      <c r="C17" s="72" t="s">
        <v>204</v>
      </c>
      <c r="D17" s="72"/>
      <c r="E17" s="72"/>
      <c r="F17" s="72"/>
      <c r="G17" s="72"/>
      <c r="H17" s="72"/>
      <c r="I17" s="72"/>
      <c r="J17" s="72"/>
      <c r="K17" s="72"/>
      <c r="L17" s="72"/>
      <c r="M17" s="72"/>
      <c r="N17" s="72"/>
      <c r="O17" s="17"/>
      <c r="P17" s="12"/>
    </row>
    <row r="18" spans="2:16" ht="15" customHeight="1">
      <c r="B18" s="15"/>
      <c r="C18" s="72"/>
      <c r="D18" s="72"/>
      <c r="E18" s="72"/>
      <c r="F18" s="72"/>
      <c r="G18" s="72"/>
      <c r="H18" s="72"/>
      <c r="I18" s="72"/>
      <c r="J18" s="72"/>
      <c r="K18" s="72"/>
      <c r="L18" s="72"/>
      <c r="M18" s="72"/>
      <c r="N18" s="72"/>
      <c r="O18" s="18"/>
      <c r="P18" s="12"/>
    </row>
    <row r="19" spans="2:16" ht="40.049999999999997" customHeight="1">
      <c r="C19" s="72"/>
      <c r="D19" s="72"/>
      <c r="E19" s="72"/>
      <c r="F19" s="72"/>
      <c r="G19" s="72"/>
      <c r="H19" s="72"/>
      <c r="I19" s="72"/>
      <c r="J19" s="72"/>
      <c r="K19" s="72"/>
      <c r="L19" s="72"/>
      <c r="M19" s="72"/>
      <c r="N19" s="72"/>
      <c r="P19" s="12"/>
    </row>
    <row r="20" spans="2:16" ht="40.049999999999997" customHeight="1">
      <c r="B20" s="19"/>
      <c r="C20" s="72"/>
      <c r="D20" s="72"/>
      <c r="E20" s="72"/>
      <c r="F20" s="72"/>
      <c r="G20" s="72"/>
      <c r="H20" s="72"/>
      <c r="I20" s="72"/>
      <c r="J20" s="72"/>
      <c r="K20" s="72"/>
      <c r="L20" s="72"/>
      <c r="M20" s="72"/>
      <c r="N20" s="72"/>
      <c r="O20" s="18"/>
      <c r="P20" s="12"/>
    </row>
    <row r="21" spans="2:16" ht="15" customHeight="1">
      <c r="B21" s="11"/>
      <c r="N21" s="18"/>
      <c r="O21" s="18"/>
      <c r="P21" s="12"/>
    </row>
    <row r="22" spans="2:16" ht="15" customHeight="1">
      <c r="B22" s="19"/>
      <c r="N22" s="18"/>
      <c r="O22" s="18"/>
      <c r="P22" s="12"/>
    </row>
    <row r="23" spans="2:16" ht="15" customHeight="1">
      <c r="B23" s="11"/>
      <c r="N23" s="18"/>
      <c r="O23" s="18"/>
      <c r="P23" s="12"/>
    </row>
    <row r="24" spans="2:16" ht="15" customHeight="1">
      <c r="B24" s="11"/>
      <c r="N24" s="18"/>
      <c r="O24" s="18"/>
      <c r="P24" s="12"/>
    </row>
    <row r="25" spans="2:16" ht="15" customHeight="1">
      <c r="B25" s="11"/>
      <c r="N25" s="18"/>
      <c r="O25" s="18"/>
      <c r="P25" s="12"/>
    </row>
    <row r="26" spans="2:16" ht="15" customHeight="1">
      <c r="B26" s="11"/>
      <c r="N26" s="18"/>
      <c r="O26" s="18"/>
      <c r="P26" s="12"/>
    </row>
    <row r="27" spans="2:16" ht="15" customHeight="1">
      <c r="B27" s="11"/>
      <c r="N27" s="18"/>
      <c r="O27" s="18"/>
      <c r="P27" s="12"/>
    </row>
    <row r="28" spans="2:16" ht="15" customHeight="1">
      <c r="B28" s="11"/>
      <c r="N28" s="18"/>
      <c r="O28" s="18"/>
      <c r="P28" s="12"/>
    </row>
    <row r="29" spans="2:16" ht="15" customHeight="1">
      <c r="B29" s="11"/>
      <c r="N29" s="18"/>
      <c r="O29" s="18"/>
      <c r="P29" s="12"/>
    </row>
    <row r="30" spans="2:16" ht="15" customHeight="1">
      <c r="B30" s="11"/>
      <c r="N30" s="18"/>
      <c r="O30" s="18"/>
      <c r="P30" s="12"/>
    </row>
    <row r="31" spans="2:16" ht="15" customHeight="1">
      <c r="B31" s="11"/>
      <c r="N31" s="18"/>
      <c r="O31" s="18"/>
      <c r="P31" s="12"/>
    </row>
    <row r="32" spans="2:16" ht="15" customHeight="1">
      <c r="B32" s="11"/>
      <c r="N32" s="18"/>
      <c r="O32" s="18"/>
      <c r="P32" s="12"/>
    </row>
    <row r="33" spans="2:16" ht="15" customHeight="1">
      <c r="B33" s="11"/>
      <c r="N33" s="18"/>
      <c r="O33" s="18"/>
      <c r="P33" s="12"/>
    </row>
    <row r="34" spans="2:16" ht="15" customHeight="1">
      <c r="B34" s="11"/>
      <c r="N34" s="18"/>
      <c r="O34" s="18"/>
      <c r="P34" s="12"/>
    </row>
    <row r="35" spans="2:16" ht="15" customHeight="1">
      <c r="B35" s="11"/>
      <c r="N35" s="18"/>
      <c r="O35" s="18"/>
      <c r="P35" s="12"/>
    </row>
    <row r="36" spans="2:16" ht="15" customHeight="1">
      <c r="B36" s="11"/>
      <c r="N36" s="18"/>
      <c r="O36" s="18"/>
      <c r="P36" s="12"/>
    </row>
    <row r="37" spans="2:16" ht="15" customHeight="1">
      <c r="B37" s="11"/>
      <c r="N37" s="18"/>
      <c r="O37" s="18"/>
      <c r="P37" s="12"/>
    </row>
    <row r="38" spans="2:16" ht="15" customHeight="1">
      <c r="B38" s="11"/>
      <c r="N38" s="18"/>
      <c r="O38" s="18"/>
      <c r="P38" s="12"/>
    </row>
    <row r="39" spans="2:16" ht="15" customHeight="1">
      <c r="B39" s="11"/>
      <c r="N39" s="18"/>
      <c r="O39" s="18"/>
      <c r="P39" s="12"/>
    </row>
    <row r="40" spans="2:16" ht="15" customHeight="1">
      <c r="B40" s="11"/>
      <c r="N40" s="18"/>
      <c r="O40" s="18"/>
      <c r="P40" s="12"/>
    </row>
    <row r="41" spans="2:16" ht="15" customHeight="1">
      <c r="B41" s="11"/>
      <c r="N41" s="18"/>
      <c r="O41" s="18"/>
      <c r="P41" s="12"/>
    </row>
    <row r="42" spans="2:16" ht="15" customHeight="1">
      <c r="B42" s="11"/>
      <c r="N42" s="18"/>
      <c r="O42" s="18"/>
      <c r="P42" s="12"/>
    </row>
    <row r="43" spans="2:16" ht="15" customHeight="1">
      <c r="B43" s="19"/>
      <c r="N43" s="18"/>
      <c r="O43" s="18"/>
      <c r="P43" s="12"/>
    </row>
    <row r="44" spans="2:16" ht="15" customHeight="1">
      <c r="B44" s="11"/>
      <c r="N44" s="18"/>
      <c r="O44" s="18"/>
      <c r="P44" s="12"/>
    </row>
    <row r="45" spans="2:16" ht="15" customHeight="1">
      <c r="B45" s="19"/>
      <c r="N45" s="18"/>
      <c r="O45" s="18"/>
      <c r="P45" s="12"/>
    </row>
    <row r="46" spans="2:16" ht="15" customHeight="1"/>
    <row r="47" spans="2:16" ht="15" customHeight="1"/>
    <row r="48" spans="2:16" ht="15" customHeight="1"/>
    <row r="49" spans="4:17" s="12" customFormat="1" ht="15" customHeight="1">
      <c r="D49" s="11"/>
      <c r="E49" s="11"/>
      <c r="F49" s="11"/>
      <c r="G49" s="11"/>
      <c r="H49" s="11"/>
      <c r="I49" s="11"/>
      <c r="J49" s="11"/>
      <c r="K49" s="11"/>
      <c r="L49" s="11"/>
      <c r="M49" s="11"/>
      <c r="N49" s="11"/>
      <c r="O49" s="11"/>
      <c r="P49" s="11"/>
      <c r="Q49" s="11"/>
    </row>
    <row r="50" spans="4:17" s="12" customFormat="1" ht="15" customHeight="1">
      <c r="D50" s="11"/>
      <c r="E50" s="11"/>
      <c r="F50" s="11"/>
      <c r="G50" s="11"/>
      <c r="H50" s="11"/>
      <c r="I50" s="11"/>
      <c r="J50" s="11"/>
      <c r="K50" s="11"/>
      <c r="L50" s="11"/>
      <c r="M50" s="11"/>
      <c r="N50" s="11"/>
      <c r="O50" s="11"/>
      <c r="P50" s="11"/>
      <c r="Q50" s="11"/>
    </row>
    <row r="51" spans="4:17" s="12" customFormat="1" ht="15" customHeight="1">
      <c r="D51" s="11"/>
      <c r="E51" s="11"/>
      <c r="F51" s="11"/>
      <c r="G51" s="11"/>
      <c r="H51" s="11"/>
      <c r="I51" s="11"/>
      <c r="J51" s="11"/>
      <c r="K51" s="11"/>
      <c r="L51" s="11"/>
      <c r="M51" s="11"/>
      <c r="N51" s="11"/>
      <c r="O51" s="11"/>
      <c r="P51" s="11"/>
      <c r="Q51" s="11"/>
    </row>
    <row r="52" spans="4:17" s="12" customFormat="1" ht="15" customHeight="1">
      <c r="D52" s="11"/>
      <c r="E52" s="11"/>
      <c r="F52" s="11"/>
      <c r="G52" s="11"/>
      <c r="H52" s="11"/>
      <c r="I52" s="11"/>
      <c r="J52" s="11"/>
      <c r="K52" s="11"/>
      <c r="L52" s="11"/>
      <c r="M52" s="11"/>
      <c r="N52" s="11"/>
      <c r="O52" s="11"/>
      <c r="P52" s="11"/>
      <c r="Q52" s="11"/>
    </row>
    <row r="53" spans="4:17" s="12" customFormat="1" ht="15" customHeight="1">
      <c r="D53" s="11"/>
      <c r="E53" s="11"/>
      <c r="F53" s="11"/>
      <c r="G53" s="11"/>
      <c r="H53" s="11"/>
      <c r="I53" s="11"/>
      <c r="J53" s="11"/>
      <c r="K53" s="11"/>
      <c r="L53" s="11"/>
      <c r="M53" s="11"/>
      <c r="N53" s="11"/>
      <c r="O53" s="11"/>
      <c r="P53" s="11"/>
      <c r="Q53" s="11"/>
    </row>
    <row r="54" spans="4:17" s="12" customFormat="1" ht="15" customHeight="1">
      <c r="D54" s="11"/>
      <c r="E54" s="11"/>
      <c r="F54" s="11"/>
      <c r="G54" s="11"/>
      <c r="H54" s="11"/>
      <c r="I54" s="11"/>
      <c r="J54" s="11"/>
      <c r="K54" s="11"/>
      <c r="L54" s="11"/>
      <c r="M54" s="11"/>
      <c r="N54" s="11"/>
      <c r="O54" s="11"/>
      <c r="P54" s="11"/>
      <c r="Q54" s="11"/>
    </row>
    <row r="55" spans="4:17" s="12" customFormat="1" ht="15" customHeight="1">
      <c r="D55" s="11"/>
      <c r="E55" s="11"/>
      <c r="F55" s="11"/>
      <c r="G55" s="11"/>
      <c r="H55" s="11"/>
      <c r="I55" s="11"/>
      <c r="J55" s="11"/>
      <c r="K55" s="11"/>
      <c r="L55" s="11"/>
      <c r="M55" s="11"/>
      <c r="N55" s="11"/>
      <c r="O55" s="11"/>
      <c r="P55" s="11"/>
      <c r="Q55" s="11"/>
    </row>
    <row r="56" spans="4:17" s="12" customFormat="1" ht="15" customHeight="1">
      <c r="D56" s="11"/>
      <c r="E56" s="11"/>
      <c r="F56" s="11"/>
      <c r="G56" s="11"/>
      <c r="H56" s="11"/>
      <c r="I56" s="11"/>
      <c r="J56" s="11"/>
      <c r="K56" s="11"/>
      <c r="L56" s="11"/>
      <c r="M56" s="11"/>
      <c r="N56" s="11"/>
      <c r="O56" s="11"/>
      <c r="P56" s="11"/>
      <c r="Q56" s="11"/>
    </row>
    <row r="57" spans="4:17" s="12" customFormat="1" ht="15" customHeight="1">
      <c r="D57" s="11"/>
      <c r="E57" s="11"/>
      <c r="F57" s="11"/>
      <c r="G57" s="11"/>
      <c r="H57" s="11"/>
      <c r="I57" s="11"/>
      <c r="J57" s="11"/>
      <c r="K57" s="11"/>
      <c r="L57" s="11"/>
      <c r="M57" s="11"/>
      <c r="N57" s="11"/>
      <c r="O57" s="11"/>
      <c r="P57" s="11"/>
      <c r="Q57" s="11"/>
    </row>
    <row r="58" spans="4:17" s="12" customFormat="1" ht="15" customHeight="1">
      <c r="D58" s="11"/>
      <c r="E58" s="11"/>
      <c r="F58" s="11"/>
      <c r="G58" s="11"/>
      <c r="H58" s="11"/>
      <c r="I58" s="11"/>
      <c r="J58" s="11"/>
      <c r="K58" s="11"/>
      <c r="L58" s="11"/>
      <c r="M58" s="11"/>
      <c r="N58" s="11"/>
      <c r="O58" s="11"/>
      <c r="P58" s="11"/>
      <c r="Q58" s="11"/>
    </row>
    <row r="59" spans="4:17" s="12" customFormat="1" ht="12.9" customHeight="1">
      <c r="D59" s="11"/>
      <c r="E59" s="11"/>
      <c r="F59" s="11"/>
      <c r="G59" s="11"/>
      <c r="H59" s="11"/>
      <c r="I59" s="11"/>
      <c r="J59" s="11"/>
      <c r="K59" s="11"/>
      <c r="L59" s="11"/>
      <c r="M59" s="11"/>
      <c r="N59" s="11"/>
      <c r="O59" s="11"/>
      <c r="P59" s="11"/>
      <c r="Q59" s="11"/>
    </row>
    <row r="60" spans="4:17" s="12" customFormat="1" ht="12.9" customHeight="1">
      <c r="D60" s="11"/>
      <c r="E60" s="11"/>
      <c r="F60" s="11"/>
      <c r="G60" s="11"/>
      <c r="H60" s="11"/>
      <c r="I60" s="11"/>
      <c r="J60" s="11"/>
      <c r="K60" s="11"/>
      <c r="L60" s="11"/>
      <c r="M60" s="11"/>
      <c r="N60" s="11"/>
      <c r="O60" s="11"/>
      <c r="P60" s="11"/>
      <c r="Q60" s="11"/>
    </row>
    <row r="61" spans="4:17" s="12" customFormat="1" ht="12.9" customHeight="1">
      <c r="D61" s="11"/>
      <c r="E61" s="11"/>
      <c r="F61" s="11"/>
      <c r="G61" s="11"/>
      <c r="H61" s="11"/>
      <c r="I61" s="11"/>
      <c r="J61" s="11"/>
      <c r="K61" s="11"/>
      <c r="L61" s="11"/>
      <c r="M61" s="11"/>
      <c r="N61" s="11"/>
      <c r="O61" s="11"/>
      <c r="P61" s="11"/>
      <c r="Q61" s="11"/>
    </row>
    <row r="62" spans="4:17" s="12" customFormat="1" ht="12.9" customHeight="1">
      <c r="D62" s="11"/>
      <c r="E62" s="11"/>
      <c r="F62" s="11"/>
      <c r="G62" s="11"/>
      <c r="H62" s="11"/>
      <c r="I62" s="11"/>
      <c r="J62" s="11"/>
      <c r="K62" s="11"/>
      <c r="L62" s="11"/>
      <c r="M62" s="11"/>
      <c r="N62" s="11"/>
      <c r="O62" s="11"/>
      <c r="P62" s="11"/>
      <c r="Q62" s="11"/>
    </row>
    <row r="63" spans="4:17" s="12" customFormat="1" ht="12.9" customHeight="1">
      <c r="D63" s="11"/>
      <c r="E63" s="11"/>
      <c r="F63" s="11"/>
      <c r="G63" s="11"/>
      <c r="H63" s="11"/>
      <c r="I63" s="11"/>
      <c r="J63" s="11"/>
      <c r="K63" s="11"/>
      <c r="L63" s="11"/>
      <c r="M63" s="11"/>
      <c r="N63" s="11"/>
      <c r="O63" s="11"/>
      <c r="P63" s="11"/>
      <c r="Q63" s="11"/>
    </row>
    <row r="64" spans="4:17" s="12" customFormat="1" ht="12.9" customHeight="1">
      <c r="D64" s="11"/>
      <c r="E64" s="11"/>
      <c r="F64" s="11"/>
      <c r="G64" s="11"/>
      <c r="H64" s="11"/>
      <c r="I64" s="11"/>
      <c r="J64" s="11"/>
      <c r="K64" s="11"/>
      <c r="L64" s="11"/>
      <c r="M64" s="11"/>
      <c r="N64" s="11"/>
      <c r="O64" s="11"/>
      <c r="P64" s="11"/>
      <c r="Q64" s="11"/>
    </row>
    <row r="65" spans="4:17" s="12" customFormat="1" ht="12.9" customHeight="1">
      <c r="D65" s="11"/>
      <c r="E65" s="11"/>
      <c r="F65" s="11"/>
      <c r="G65" s="11"/>
      <c r="H65" s="11"/>
      <c r="I65" s="11"/>
      <c r="J65" s="11"/>
      <c r="K65" s="11"/>
      <c r="L65" s="11"/>
      <c r="M65" s="11"/>
      <c r="N65" s="11"/>
      <c r="O65" s="11"/>
      <c r="P65" s="11"/>
      <c r="Q65" s="11"/>
    </row>
    <row r="66" spans="4:17" s="12" customFormat="1" ht="12.9" customHeight="1">
      <c r="D66" s="11"/>
      <c r="E66" s="11"/>
      <c r="F66" s="11"/>
      <c r="G66" s="11"/>
      <c r="H66" s="11"/>
      <c r="I66" s="11"/>
      <c r="J66" s="11"/>
      <c r="K66" s="11"/>
      <c r="L66" s="11"/>
      <c r="M66" s="11"/>
      <c r="N66" s="11"/>
      <c r="O66" s="11"/>
      <c r="P66" s="11"/>
      <c r="Q66" s="11"/>
    </row>
    <row r="67" spans="4:17" s="12" customFormat="1" ht="12.9" customHeight="1">
      <c r="D67" s="11"/>
      <c r="E67" s="11"/>
      <c r="F67" s="11"/>
      <c r="G67" s="11"/>
      <c r="H67" s="11"/>
      <c r="I67" s="11"/>
      <c r="J67" s="11"/>
      <c r="K67" s="11"/>
      <c r="L67" s="11"/>
      <c r="M67" s="11"/>
      <c r="N67" s="11"/>
      <c r="O67" s="11"/>
      <c r="P67" s="11"/>
      <c r="Q67" s="11"/>
    </row>
    <row r="68" spans="4:17" s="12" customFormat="1" ht="12.9" customHeight="1">
      <c r="D68" s="11"/>
      <c r="E68" s="11"/>
      <c r="F68" s="11"/>
      <c r="G68" s="11"/>
      <c r="H68" s="11"/>
      <c r="I68" s="11"/>
      <c r="J68" s="11"/>
      <c r="K68" s="11"/>
      <c r="L68" s="11"/>
      <c r="M68" s="11"/>
      <c r="N68" s="11"/>
      <c r="O68" s="11"/>
      <c r="P68" s="11"/>
      <c r="Q68" s="11"/>
    </row>
    <row r="69" spans="4:17" s="12" customFormat="1" ht="12.9" customHeight="1">
      <c r="D69" s="11"/>
      <c r="E69" s="11"/>
      <c r="F69" s="11"/>
      <c r="G69" s="11"/>
      <c r="H69" s="11"/>
      <c r="I69" s="11"/>
      <c r="J69" s="11"/>
      <c r="K69" s="11"/>
      <c r="L69" s="11"/>
      <c r="M69" s="11"/>
      <c r="N69" s="11"/>
      <c r="O69" s="11"/>
      <c r="P69" s="11"/>
      <c r="Q69" s="11"/>
    </row>
    <row r="70" spans="4:17" s="12" customFormat="1" ht="12.9" customHeight="1">
      <c r="D70" s="11"/>
      <c r="E70" s="11"/>
      <c r="F70" s="11"/>
      <c r="G70" s="11"/>
      <c r="H70" s="11"/>
      <c r="I70" s="11"/>
      <c r="J70" s="11"/>
      <c r="K70" s="11"/>
      <c r="L70" s="11"/>
      <c r="M70" s="11"/>
      <c r="N70" s="11"/>
      <c r="O70" s="11"/>
      <c r="P70" s="11"/>
      <c r="Q70" s="11"/>
    </row>
    <row r="71" spans="4:17" s="12" customFormat="1" ht="12.9" customHeight="1">
      <c r="D71" s="11"/>
      <c r="E71" s="11"/>
      <c r="F71" s="11"/>
      <c r="G71" s="11"/>
      <c r="H71" s="11"/>
      <c r="I71" s="11"/>
      <c r="J71" s="11"/>
      <c r="K71" s="11"/>
      <c r="L71" s="11"/>
      <c r="M71" s="11"/>
      <c r="N71" s="11"/>
      <c r="O71" s="11"/>
      <c r="P71" s="11"/>
      <c r="Q71" s="11"/>
    </row>
    <row r="72" spans="4:17" s="12" customFormat="1" ht="12.9" customHeight="1">
      <c r="D72" s="11"/>
      <c r="E72" s="11"/>
      <c r="F72" s="11"/>
      <c r="G72" s="11"/>
      <c r="H72" s="11"/>
      <c r="I72" s="11"/>
      <c r="J72" s="11"/>
      <c r="K72" s="11"/>
      <c r="L72" s="11"/>
      <c r="M72" s="11"/>
      <c r="N72" s="11"/>
      <c r="O72" s="11"/>
      <c r="P72" s="11"/>
      <c r="Q72" s="11"/>
    </row>
    <row r="73" spans="4:17" s="12" customFormat="1" ht="12.9" customHeight="1">
      <c r="D73" s="11"/>
      <c r="E73" s="11"/>
      <c r="F73" s="11"/>
      <c r="G73" s="11"/>
      <c r="H73" s="11"/>
      <c r="I73" s="11"/>
      <c r="J73" s="11"/>
      <c r="K73" s="11"/>
      <c r="L73" s="11"/>
      <c r="M73" s="11"/>
      <c r="N73" s="11"/>
      <c r="O73" s="11"/>
      <c r="P73" s="11"/>
      <c r="Q73" s="11"/>
    </row>
    <row r="74" spans="4:17" s="12" customFormat="1" ht="12.9" customHeight="1">
      <c r="D74" s="11"/>
      <c r="E74" s="11"/>
      <c r="F74" s="11"/>
      <c r="G74" s="11"/>
      <c r="H74" s="11"/>
      <c r="I74" s="11"/>
      <c r="J74" s="11"/>
      <c r="K74" s="11"/>
      <c r="L74" s="11"/>
      <c r="M74" s="11"/>
      <c r="N74" s="11"/>
      <c r="O74" s="11"/>
      <c r="P74" s="11"/>
      <c r="Q74" s="11"/>
    </row>
    <row r="75" spans="4:17" s="12" customFormat="1" ht="12.9" customHeight="1">
      <c r="D75" s="11"/>
      <c r="E75" s="11"/>
      <c r="F75" s="11"/>
      <c r="G75" s="11"/>
      <c r="H75" s="11"/>
      <c r="I75" s="11"/>
      <c r="J75" s="11"/>
      <c r="K75" s="11"/>
      <c r="L75" s="11"/>
      <c r="M75" s="11"/>
      <c r="N75" s="11"/>
      <c r="O75" s="11"/>
      <c r="P75" s="11"/>
      <c r="Q75" s="11"/>
    </row>
    <row r="76" spans="4:17" s="12" customFormat="1" ht="12.9" customHeight="1">
      <c r="D76" s="11"/>
      <c r="E76" s="11"/>
      <c r="F76" s="11"/>
      <c r="G76" s="11"/>
      <c r="H76" s="11"/>
      <c r="I76" s="11"/>
      <c r="J76" s="11"/>
      <c r="K76" s="11"/>
      <c r="L76" s="11"/>
      <c r="M76" s="11"/>
      <c r="N76" s="11"/>
      <c r="O76" s="11"/>
      <c r="P76" s="11"/>
      <c r="Q76" s="11"/>
    </row>
    <row r="77" spans="4:17" s="12" customFormat="1" ht="12.9" customHeight="1">
      <c r="D77" s="11"/>
      <c r="E77" s="11"/>
      <c r="F77" s="11"/>
      <c r="G77" s="11"/>
      <c r="H77" s="11"/>
      <c r="I77" s="11"/>
      <c r="J77" s="11"/>
      <c r="K77" s="11"/>
      <c r="L77" s="11"/>
      <c r="M77" s="11"/>
      <c r="N77" s="11"/>
      <c r="O77" s="11"/>
      <c r="P77" s="11"/>
      <c r="Q77" s="11"/>
    </row>
    <row r="78" spans="4:17" s="12" customFormat="1" ht="12.9" customHeight="1">
      <c r="D78" s="11"/>
      <c r="E78" s="11"/>
      <c r="F78" s="11"/>
      <c r="G78" s="11"/>
      <c r="H78" s="11"/>
      <c r="I78" s="11"/>
      <c r="J78" s="11"/>
      <c r="K78" s="11"/>
      <c r="L78" s="11"/>
      <c r="M78" s="11"/>
      <c r="N78" s="11"/>
      <c r="O78" s="11"/>
      <c r="P78" s="11"/>
      <c r="Q78" s="11"/>
    </row>
    <row r="79" spans="4:17" s="12" customFormat="1" ht="12.9" customHeight="1">
      <c r="D79" s="11"/>
      <c r="E79" s="11"/>
      <c r="F79" s="11"/>
      <c r="G79" s="11"/>
      <c r="H79" s="11"/>
      <c r="I79" s="11"/>
      <c r="J79" s="11"/>
      <c r="K79" s="11"/>
      <c r="L79" s="11"/>
      <c r="M79" s="11"/>
      <c r="N79" s="11"/>
      <c r="O79" s="11"/>
      <c r="P79" s="11"/>
      <c r="Q79" s="11"/>
    </row>
    <row r="80" spans="4:17" s="12" customFormat="1" ht="12.9" customHeight="1">
      <c r="D80" s="11"/>
      <c r="E80" s="11"/>
      <c r="F80" s="11"/>
      <c r="G80" s="11"/>
      <c r="H80" s="11"/>
      <c r="I80" s="11"/>
      <c r="J80" s="11"/>
      <c r="K80" s="11"/>
      <c r="L80" s="11"/>
      <c r="M80" s="11"/>
      <c r="N80" s="11"/>
      <c r="O80" s="11"/>
      <c r="P80" s="11"/>
      <c r="Q80" s="11"/>
    </row>
    <row r="81" spans="4:17" s="12" customFormat="1" ht="12.9" customHeight="1">
      <c r="D81" s="11"/>
      <c r="E81" s="11"/>
      <c r="F81" s="11"/>
      <c r="G81" s="11"/>
      <c r="H81" s="11"/>
      <c r="I81" s="11"/>
      <c r="J81" s="11"/>
      <c r="K81" s="11"/>
      <c r="L81" s="11"/>
      <c r="M81" s="11"/>
      <c r="N81" s="11"/>
      <c r="O81" s="11"/>
      <c r="P81" s="11"/>
      <c r="Q81" s="11"/>
    </row>
    <row r="82" spans="4:17" s="12" customFormat="1" ht="12.9" customHeight="1">
      <c r="D82" s="11"/>
      <c r="E82" s="11"/>
      <c r="F82" s="11"/>
      <c r="G82" s="11"/>
      <c r="H82" s="11"/>
      <c r="I82" s="11"/>
      <c r="J82" s="11"/>
      <c r="K82" s="11"/>
      <c r="L82" s="11"/>
      <c r="M82" s="11"/>
      <c r="N82" s="11"/>
      <c r="O82" s="11"/>
      <c r="P82" s="11"/>
      <c r="Q82" s="11"/>
    </row>
    <row r="83" spans="4:17" s="12" customFormat="1" ht="12.9" customHeight="1">
      <c r="D83" s="11"/>
      <c r="E83" s="11"/>
      <c r="F83" s="11"/>
      <c r="G83" s="11"/>
      <c r="H83" s="11"/>
      <c r="I83" s="11"/>
      <c r="J83" s="11"/>
      <c r="K83" s="11"/>
      <c r="L83" s="11"/>
      <c r="M83" s="11"/>
      <c r="N83" s="11"/>
      <c r="O83" s="11"/>
      <c r="P83" s="11"/>
      <c r="Q83" s="11"/>
    </row>
    <row r="84" spans="4:17" s="12" customFormat="1" ht="12.9" customHeight="1">
      <c r="D84" s="11"/>
      <c r="E84" s="11"/>
      <c r="F84" s="11"/>
      <c r="G84" s="11"/>
      <c r="H84" s="11"/>
      <c r="I84" s="11"/>
      <c r="J84" s="11"/>
      <c r="K84" s="11"/>
      <c r="L84" s="11"/>
      <c r="M84" s="11"/>
      <c r="N84" s="11"/>
      <c r="O84" s="11"/>
      <c r="P84" s="11"/>
      <c r="Q84" s="11"/>
    </row>
    <row r="85" spans="4:17" s="12" customFormat="1" ht="12.9" customHeight="1">
      <c r="D85" s="11"/>
      <c r="E85" s="11"/>
      <c r="F85" s="11"/>
      <c r="G85" s="11"/>
      <c r="H85" s="11"/>
      <c r="I85" s="11"/>
      <c r="J85" s="11"/>
      <c r="K85" s="11"/>
      <c r="L85" s="11"/>
      <c r="M85" s="11"/>
      <c r="N85" s="11"/>
      <c r="O85" s="11"/>
      <c r="P85" s="11"/>
      <c r="Q85" s="11"/>
    </row>
    <row r="86" spans="4:17" s="12" customFormat="1" ht="12.9" customHeight="1">
      <c r="D86" s="11"/>
      <c r="E86" s="11"/>
      <c r="F86" s="11"/>
      <c r="G86" s="11"/>
      <c r="H86" s="11"/>
      <c r="I86" s="11"/>
      <c r="J86" s="11"/>
      <c r="K86" s="11"/>
      <c r="L86" s="11"/>
      <c r="M86" s="11"/>
      <c r="N86" s="11"/>
      <c r="O86" s="11"/>
      <c r="P86" s="11"/>
      <c r="Q86" s="11"/>
    </row>
    <row r="87" spans="4:17" s="12" customFormat="1" ht="12.9" customHeight="1">
      <c r="D87" s="11"/>
      <c r="E87" s="11"/>
      <c r="F87" s="11"/>
      <c r="G87" s="11"/>
      <c r="H87" s="11"/>
      <c r="I87" s="11"/>
      <c r="J87" s="11"/>
      <c r="K87" s="11"/>
      <c r="L87" s="11"/>
      <c r="M87" s="11"/>
      <c r="N87" s="11"/>
      <c r="O87" s="11"/>
      <c r="P87" s="11"/>
      <c r="Q87" s="11"/>
    </row>
    <row r="88" spans="4:17" s="12" customFormat="1" ht="12.9" customHeight="1">
      <c r="D88" s="11"/>
      <c r="E88" s="11"/>
      <c r="F88" s="11"/>
      <c r="G88" s="11"/>
      <c r="H88" s="11"/>
      <c r="I88" s="11"/>
      <c r="J88" s="11"/>
      <c r="K88" s="11"/>
      <c r="L88" s="11"/>
      <c r="M88" s="11"/>
      <c r="N88" s="11"/>
      <c r="O88" s="11"/>
      <c r="P88" s="11"/>
      <c r="Q88" s="11"/>
    </row>
    <row r="89" spans="4:17" s="12" customFormat="1" ht="12.9" customHeight="1">
      <c r="D89" s="11"/>
      <c r="E89" s="11"/>
      <c r="F89" s="11"/>
      <c r="G89" s="11"/>
      <c r="H89" s="11"/>
      <c r="I89" s="11"/>
      <c r="J89" s="11"/>
      <c r="K89" s="11"/>
      <c r="L89" s="11"/>
      <c r="M89" s="11"/>
      <c r="N89" s="11"/>
      <c r="O89" s="11"/>
      <c r="P89" s="11"/>
      <c r="Q89" s="11"/>
    </row>
    <row r="90" spans="4:17" s="12" customFormat="1" ht="12.9" customHeight="1">
      <c r="D90" s="11"/>
      <c r="E90" s="11"/>
      <c r="F90" s="11"/>
      <c r="G90" s="11"/>
      <c r="H90" s="11"/>
      <c r="I90" s="11"/>
      <c r="J90" s="11"/>
      <c r="K90" s="11"/>
      <c r="L90" s="11"/>
      <c r="M90" s="11"/>
      <c r="N90" s="11"/>
      <c r="O90" s="11"/>
      <c r="P90" s="11"/>
      <c r="Q90" s="11"/>
    </row>
    <row r="91" spans="4:17" s="12" customFormat="1" ht="12.9" customHeight="1">
      <c r="D91" s="11"/>
      <c r="E91" s="11"/>
      <c r="F91" s="11"/>
      <c r="G91" s="11"/>
      <c r="H91" s="11"/>
      <c r="I91" s="11"/>
      <c r="J91" s="11"/>
      <c r="K91" s="11"/>
      <c r="L91" s="11"/>
      <c r="M91" s="11"/>
      <c r="N91" s="11"/>
      <c r="O91" s="11"/>
      <c r="P91" s="11"/>
      <c r="Q91" s="11"/>
    </row>
    <row r="92" spans="4:17" s="12" customFormat="1" ht="12.9" customHeight="1">
      <c r="D92" s="11"/>
      <c r="E92" s="11"/>
      <c r="F92" s="11"/>
      <c r="G92" s="11"/>
      <c r="H92" s="11"/>
      <c r="I92" s="11"/>
      <c r="J92" s="11"/>
      <c r="K92" s="11"/>
      <c r="L92" s="11"/>
      <c r="M92" s="11"/>
      <c r="N92" s="11"/>
      <c r="O92" s="11"/>
      <c r="P92" s="11"/>
      <c r="Q92" s="11"/>
    </row>
    <row r="93" spans="4:17" s="12" customFormat="1" ht="12.9" customHeight="1">
      <c r="D93" s="11"/>
      <c r="E93" s="11"/>
      <c r="F93" s="11"/>
      <c r="G93" s="11"/>
      <c r="H93" s="11"/>
      <c r="I93" s="11"/>
      <c r="J93" s="11"/>
      <c r="K93" s="11"/>
      <c r="L93" s="11"/>
      <c r="M93" s="11"/>
      <c r="N93" s="11"/>
      <c r="O93" s="11"/>
      <c r="P93" s="11"/>
      <c r="Q93" s="11"/>
    </row>
    <row r="94" spans="4:17" s="12" customFormat="1" ht="12.9" customHeight="1">
      <c r="D94" s="11"/>
      <c r="E94" s="11"/>
      <c r="F94" s="11"/>
      <c r="G94" s="11"/>
      <c r="H94" s="11"/>
      <c r="I94" s="11"/>
      <c r="J94" s="11"/>
      <c r="K94" s="11"/>
      <c r="L94" s="11"/>
      <c r="M94" s="11"/>
      <c r="N94" s="11"/>
      <c r="O94" s="11"/>
      <c r="P94" s="11"/>
      <c r="Q94" s="11"/>
    </row>
    <row r="95" spans="4:17" s="12" customFormat="1" ht="12.9" customHeight="1">
      <c r="D95" s="11"/>
      <c r="E95" s="11"/>
      <c r="F95" s="11"/>
      <c r="G95" s="11"/>
      <c r="H95" s="11"/>
      <c r="I95" s="11"/>
      <c r="J95" s="11"/>
      <c r="K95" s="11"/>
      <c r="L95" s="11"/>
      <c r="M95" s="11"/>
      <c r="N95" s="11"/>
      <c r="O95" s="11"/>
      <c r="P95" s="11"/>
      <c r="Q95" s="11"/>
    </row>
    <row r="96" spans="4:17" s="12" customFormat="1" ht="12.9" customHeight="1">
      <c r="D96" s="11"/>
      <c r="E96" s="11"/>
      <c r="F96" s="11"/>
      <c r="G96" s="11"/>
      <c r="H96" s="11"/>
      <c r="I96" s="11"/>
      <c r="J96" s="11"/>
      <c r="K96" s="11"/>
      <c r="L96" s="11"/>
      <c r="M96" s="11"/>
      <c r="N96" s="11"/>
      <c r="O96" s="11"/>
      <c r="P96" s="11"/>
      <c r="Q96" s="11"/>
    </row>
    <row r="97" spans="4:17" s="12" customFormat="1" ht="12.9" customHeight="1">
      <c r="D97" s="11"/>
      <c r="E97" s="11"/>
      <c r="F97" s="11"/>
      <c r="G97" s="11"/>
      <c r="H97" s="11"/>
      <c r="I97" s="11"/>
      <c r="J97" s="11"/>
      <c r="K97" s="11"/>
      <c r="L97" s="11"/>
      <c r="M97" s="11"/>
      <c r="N97" s="11"/>
      <c r="O97" s="11"/>
      <c r="P97" s="11"/>
      <c r="Q97" s="11"/>
    </row>
    <row r="98" spans="4:17" s="12" customFormat="1" ht="12.9" customHeight="1">
      <c r="D98" s="11"/>
      <c r="E98" s="11"/>
      <c r="F98" s="11"/>
      <c r="G98" s="11"/>
      <c r="H98" s="11"/>
      <c r="I98" s="11"/>
      <c r="J98" s="11"/>
      <c r="K98" s="11"/>
      <c r="L98" s="11"/>
      <c r="M98" s="11"/>
      <c r="N98" s="11"/>
      <c r="O98" s="11"/>
      <c r="P98" s="11"/>
      <c r="Q98" s="11"/>
    </row>
    <row r="99" spans="4:17" s="12" customFormat="1" ht="12.9" customHeight="1">
      <c r="D99" s="11"/>
      <c r="E99" s="11"/>
      <c r="F99" s="11"/>
      <c r="G99" s="11"/>
      <c r="H99" s="11"/>
      <c r="I99" s="11"/>
      <c r="J99" s="11"/>
      <c r="K99" s="11"/>
      <c r="L99" s="11"/>
      <c r="M99" s="11"/>
      <c r="N99" s="11"/>
      <c r="O99" s="11"/>
      <c r="P99" s="11"/>
      <c r="Q99" s="11"/>
    </row>
    <row r="100" spans="4:17" s="12" customFormat="1" ht="12.9" customHeight="1">
      <c r="D100" s="11"/>
      <c r="E100" s="11"/>
      <c r="F100" s="11"/>
      <c r="G100" s="11"/>
      <c r="H100" s="11"/>
      <c r="I100" s="11"/>
      <c r="J100" s="11"/>
      <c r="K100" s="11"/>
      <c r="L100" s="11"/>
      <c r="M100" s="11"/>
      <c r="N100" s="11"/>
      <c r="O100" s="11"/>
      <c r="P100" s="11"/>
      <c r="Q100" s="11"/>
    </row>
    <row r="101" spans="4:17" s="12" customFormat="1" ht="12.9" customHeight="1">
      <c r="D101" s="11"/>
      <c r="E101" s="11"/>
      <c r="F101" s="11"/>
      <c r="G101" s="11"/>
      <c r="H101" s="11"/>
      <c r="I101" s="11"/>
      <c r="J101" s="11"/>
      <c r="K101" s="11"/>
      <c r="L101" s="11"/>
      <c r="M101" s="11"/>
      <c r="N101" s="11"/>
      <c r="O101" s="11"/>
      <c r="P101" s="11"/>
      <c r="Q101" s="11"/>
    </row>
    <row r="102" spans="4:17" s="12" customFormat="1" ht="12.9" customHeight="1">
      <c r="D102" s="11"/>
      <c r="E102" s="11"/>
      <c r="F102" s="11"/>
      <c r="G102" s="11"/>
      <c r="H102" s="11"/>
      <c r="I102" s="11"/>
      <c r="J102" s="11"/>
      <c r="K102" s="11"/>
      <c r="L102" s="11"/>
      <c r="M102" s="11"/>
      <c r="N102" s="11"/>
      <c r="O102" s="11"/>
      <c r="P102" s="11"/>
      <c r="Q102" s="11"/>
    </row>
    <row r="103" spans="4:17" s="12" customFormat="1" ht="12.9" customHeight="1">
      <c r="D103" s="11"/>
      <c r="E103" s="11"/>
      <c r="F103" s="11"/>
      <c r="G103" s="11"/>
      <c r="H103" s="11"/>
      <c r="I103" s="11"/>
      <c r="J103" s="11"/>
      <c r="K103" s="11"/>
      <c r="L103" s="11"/>
      <c r="M103" s="11"/>
      <c r="N103" s="11"/>
      <c r="O103" s="11"/>
      <c r="P103" s="11"/>
      <c r="Q103" s="11"/>
    </row>
    <row r="104" spans="4:17" s="12" customFormat="1" ht="12.9" customHeight="1">
      <c r="D104" s="11"/>
      <c r="E104" s="11"/>
      <c r="F104" s="11"/>
      <c r="G104" s="11"/>
      <c r="H104" s="11"/>
      <c r="I104" s="11"/>
      <c r="J104" s="11"/>
      <c r="K104" s="11"/>
      <c r="L104" s="11"/>
      <c r="M104" s="11"/>
      <c r="N104" s="11"/>
      <c r="O104" s="11"/>
      <c r="P104" s="11"/>
      <c r="Q104" s="11"/>
    </row>
    <row r="105" spans="4:17" s="12" customFormat="1" ht="12.9" customHeight="1">
      <c r="D105" s="11"/>
      <c r="E105" s="11"/>
      <c r="F105" s="11"/>
      <c r="G105" s="11"/>
      <c r="H105" s="11"/>
      <c r="I105" s="11"/>
      <c r="J105" s="11"/>
      <c r="K105" s="11"/>
      <c r="L105" s="11"/>
      <c r="M105" s="11"/>
      <c r="N105" s="11"/>
      <c r="O105" s="11"/>
      <c r="P105" s="11"/>
      <c r="Q105" s="11"/>
    </row>
    <row r="106" spans="4:17" s="12" customFormat="1" ht="12.9" customHeight="1">
      <c r="D106" s="11"/>
      <c r="E106" s="11"/>
      <c r="F106" s="11"/>
      <c r="G106" s="11"/>
      <c r="H106" s="11"/>
      <c r="I106" s="11"/>
      <c r="J106" s="11"/>
      <c r="K106" s="11"/>
      <c r="L106" s="11"/>
      <c r="M106" s="11"/>
      <c r="N106" s="11"/>
      <c r="O106" s="11"/>
      <c r="P106" s="11"/>
      <c r="Q106" s="11"/>
    </row>
    <row r="107" spans="4:17" s="12" customFormat="1" ht="12.9" customHeight="1">
      <c r="D107" s="11"/>
      <c r="E107" s="11"/>
      <c r="F107" s="11"/>
      <c r="G107" s="11"/>
      <c r="H107" s="11"/>
      <c r="I107" s="11"/>
      <c r="J107" s="11"/>
      <c r="K107" s="11"/>
      <c r="L107" s="11"/>
      <c r="M107" s="11"/>
      <c r="N107" s="11"/>
      <c r="O107" s="11"/>
      <c r="P107" s="11"/>
      <c r="Q107" s="11"/>
    </row>
    <row r="108" spans="4:17" s="12" customFormat="1" ht="12.9" customHeight="1">
      <c r="D108" s="11"/>
      <c r="E108" s="11"/>
      <c r="F108" s="11"/>
      <c r="G108" s="11"/>
      <c r="H108" s="11"/>
      <c r="I108" s="11"/>
      <c r="J108" s="11"/>
      <c r="K108" s="11"/>
      <c r="L108" s="11"/>
      <c r="M108" s="11"/>
      <c r="N108" s="11"/>
      <c r="O108" s="11"/>
      <c r="P108" s="11"/>
      <c r="Q108" s="11"/>
    </row>
    <row r="109" spans="4:17" s="12" customFormat="1" ht="12.9" customHeight="1">
      <c r="D109" s="11"/>
      <c r="E109" s="11"/>
      <c r="F109" s="11"/>
      <c r="G109" s="11"/>
      <c r="H109" s="11"/>
      <c r="I109" s="11"/>
      <c r="J109" s="11"/>
      <c r="K109" s="11"/>
      <c r="L109" s="11"/>
      <c r="M109" s="11"/>
      <c r="N109" s="11"/>
      <c r="O109" s="11"/>
      <c r="P109" s="11"/>
      <c r="Q109" s="11"/>
    </row>
    <row r="110" spans="4:17" s="12" customFormat="1" ht="12.9" customHeight="1">
      <c r="D110" s="11"/>
      <c r="E110" s="11"/>
      <c r="F110" s="11"/>
      <c r="G110" s="11"/>
      <c r="H110" s="11"/>
      <c r="I110" s="11"/>
      <c r="J110" s="11"/>
      <c r="K110" s="11"/>
      <c r="L110" s="11"/>
      <c r="M110" s="11"/>
      <c r="N110" s="11"/>
      <c r="O110" s="11"/>
      <c r="P110" s="11"/>
      <c r="Q110" s="11"/>
    </row>
    <row r="111" spans="4:17" s="12" customFormat="1" ht="12.9" customHeight="1">
      <c r="D111" s="11"/>
      <c r="E111" s="11"/>
      <c r="F111" s="11"/>
      <c r="G111" s="11"/>
      <c r="H111" s="11"/>
      <c r="I111" s="11"/>
      <c r="J111" s="11"/>
      <c r="K111" s="11"/>
      <c r="L111" s="11"/>
      <c r="M111" s="11"/>
      <c r="N111" s="11"/>
      <c r="O111" s="11"/>
      <c r="P111" s="11"/>
      <c r="Q111" s="11"/>
    </row>
    <row r="112" spans="4:17" s="12" customFormat="1" ht="12.9" customHeight="1">
      <c r="D112" s="11"/>
      <c r="E112" s="11"/>
      <c r="F112" s="11"/>
      <c r="G112" s="11"/>
      <c r="H112" s="11"/>
      <c r="I112" s="11"/>
      <c r="J112" s="11"/>
      <c r="K112" s="11"/>
      <c r="L112" s="11"/>
      <c r="M112" s="11"/>
      <c r="N112" s="11"/>
      <c r="O112" s="11"/>
      <c r="P112" s="11"/>
      <c r="Q112" s="11"/>
    </row>
    <row r="113" spans="4:17" s="12" customFormat="1" ht="12.9" customHeight="1">
      <c r="D113" s="11"/>
      <c r="E113" s="11"/>
      <c r="F113" s="11"/>
      <c r="G113" s="11"/>
      <c r="H113" s="11"/>
      <c r="I113" s="11"/>
      <c r="J113" s="11"/>
      <c r="K113" s="11"/>
      <c r="L113" s="11"/>
      <c r="M113" s="11"/>
      <c r="N113" s="11"/>
      <c r="O113" s="11"/>
      <c r="P113" s="11"/>
      <c r="Q113" s="11"/>
    </row>
    <row r="114" spans="4:17" s="12" customFormat="1" ht="12.9" customHeight="1">
      <c r="D114" s="11"/>
      <c r="E114" s="11"/>
      <c r="F114" s="11"/>
      <c r="G114" s="11"/>
      <c r="H114" s="11"/>
      <c r="I114" s="11"/>
      <c r="J114" s="11"/>
      <c r="K114" s="11"/>
      <c r="L114" s="11"/>
      <c r="M114" s="11"/>
      <c r="N114" s="11"/>
      <c r="O114" s="11"/>
      <c r="P114" s="11"/>
      <c r="Q114" s="11"/>
    </row>
    <row r="115" spans="4:17" s="12" customFormat="1" ht="12.9" customHeight="1">
      <c r="D115" s="11"/>
      <c r="E115" s="11"/>
      <c r="F115" s="11"/>
      <c r="G115" s="11"/>
      <c r="H115" s="11"/>
      <c r="I115" s="11"/>
      <c r="J115" s="11"/>
      <c r="K115" s="11"/>
      <c r="L115" s="11"/>
      <c r="M115" s="11"/>
      <c r="N115" s="11"/>
      <c r="O115" s="11"/>
      <c r="P115" s="11"/>
      <c r="Q115" s="11"/>
    </row>
    <row r="116" spans="4:17" s="12" customFormat="1" ht="12.9" customHeight="1">
      <c r="D116" s="11"/>
      <c r="E116" s="11"/>
      <c r="F116" s="11"/>
      <c r="G116" s="11"/>
      <c r="H116" s="11"/>
      <c r="I116" s="11"/>
      <c r="J116" s="11"/>
      <c r="K116" s="11"/>
      <c r="L116" s="11"/>
      <c r="M116" s="11"/>
      <c r="N116" s="11"/>
      <c r="O116" s="11"/>
      <c r="P116" s="11"/>
      <c r="Q116" s="11"/>
    </row>
    <row r="117" spans="4:17" s="12" customFormat="1" ht="12.9" customHeight="1">
      <c r="D117" s="11"/>
      <c r="E117" s="11"/>
      <c r="F117" s="11"/>
      <c r="G117" s="11"/>
      <c r="H117" s="11"/>
      <c r="I117" s="11"/>
      <c r="J117" s="11"/>
      <c r="K117" s="11"/>
      <c r="L117" s="11"/>
      <c r="M117" s="11"/>
      <c r="N117" s="11"/>
      <c r="O117" s="11"/>
      <c r="P117" s="11"/>
      <c r="Q117" s="11"/>
    </row>
    <row r="118" spans="4:17" s="12" customFormat="1" ht="12.9" customHeight="1">
      <c r="D118" s="11"/>
      <c r="E118" s="11"/>
      <c r="F118" s="11"/>
      <c r="G118" s="11"/>
      <c r="H118" s="11"/>
      <c r="I118" s="11"/>
      <c r="J118" s="11"/>
      <c r="K118" s="11"/>
      <c r="L118" s="11"/>
      <c r="M118" s="11"/>
      <c r="N118" s="11"/>
      <c r="O118" s="11"/>
      <c r="P118" s="11"/>
      <c r="Q118" s="11"/>
    </row>
    <row r="119" spans="4:17" s="12" customFormat="1" ht="12.9" customHeight="1">
      <c r="D119" s="11"/>
      <c r="E119" s="11"/>
      <c r="F119" s="11"/>
      <c r="G119" s="11"/>
      <c r="H119" s="11"/>
      <c r="I119" s="11"/>
      <c r="J119" s="11"/>
      <c r="K119" s="11"/>
      <c r="L119" s="11"/>
      <c r="M119" s="11"/>
      <c r="N119" s="11"/>
      <c r="O119" s="11"/>
      <c r="P119" s="11"/>
      <c r="Q119" s="11"/>
    </row>
    <row r="120" spans="4:17" s="12" customFormat="1" ht="12.9" customHeight="1">
      <c r="D120" s="11"/>
      <c r="E120" s="11"/>
      <c r="F120" s="11"/>
      <c r="G120" s="11"/>
      <c r="H120" s="11"/>
      <c r="I120" s="11"/>
      <c r="J120" s="11"/>
      <c r="K120" s="11"/>
      <c r="L120" s="11"/>
      <c r="M120" s="11"/>
      <c r="N120" s="11"/>
      <c r="O120" s="11"/>
      <c r="P120" s="11"/>
      <c r="Q120" s="11"/>
    </row>
    <row r="121" spans="4:17" s="12" customFormat="1" ht="12.9" customHeight="1">
      <c r="D121" s="11"/>
      <c r="E121" s="11"/>
      <c r="F121" s="11"/>
      <c r="G121" s="11"/>
      <c r="H121" s="11"/>
      <c r="I121" s="11"/>
      <c r="J121" s="11"/>
      <c r="K121" s="11"/>
      <c r="L121" s="11"/>
      <c r="M121" s="11"/>
      <c r="N121" s="11"/>
      <c r="O121" s="11"/>
      <c r="P121" s="11"/>
      <c r="Q121" s="11"/>
    </row>
    <row r="122" spans="4:17" s="12" customFormat="1" ht="12.9" customHeight="1">
      <c r="D122" s="11"/>
      <c r="E122" s="11"/>
      <c r="F122" s="11"/>
      <c r="G122" s="11"/>
      <c r="H122" s="11"/>
      <c r="I122" s="11"/>
      <c r="J122" s="11"/>
      <c r="K122" s="11"/>
      <c r="L122" s="11"/>
      <c r="M122" s="11"/>
      <c r="N122" s="11"/>
      <c r="O122" s="11"/>
      <c r="P122" s="11"/>
      <c r="Q122" s="11"/>
    </row>
    <row r="123" spans="4:17" s="12" customFormat="1" ht="12.9" customHeight="1">
      <c r="D123" s="11"/>
      <c r="E123" s="11"/>
      <c r="F123" s="11"/>
      <c r="G123" s="11"/>
      <c r="H123" s="11"/>
      <c r="I123" s="11"/>
      <c r="J123" s="11"/>
      <c r="K123" s="11"/>
      <c r="L123" s="11"/>
      <c r="M123" s="11"/>
      <c r="N123" s="11"/>
      <c r="O123" s="11"/>
      <c r="P123" s="11"/>
      <c r="Q123" s="11"/>
    </row>
    <row r="124" spans="4:17" s="12" customFormat="1" ht="12.9" customHeight="1">
      <c r="D124" s="11"/>
      <c r="E124" s="11"/>
      <c r="F124" s="11"/>
      <c r="G124" s="11"/>
      <c r="H124" s="11"/>
      <c r="I124" s="11"/>
      <c r="J124" s="11"/>
      <c r="K124" s="11"/>
      <c r="L124" s="11"/>
      <c r="M124" s="11"/>
      <c r="N124" s="11"/>
      <c r="O124" s="11"/>
      <c r="P124" s="11"/>
      <c r="Q124" s="11"/>
    </row>
    <row r="125" spans="4:17" s="12" customFormat="1" ht="12.9" customHeight="1">
      <c r="D125" s="11"/>
      <c r="E125" s="11"/>
      <c r="F125" s="11"/>
      <c r="G125" s="11"/>
      <c r="H125" s="11"/>
      <c r="I125" s="11"/>
      <c r="J125" s="11"/>
      <c r="K125" s="11"/>
      <c r="L125" s="11"/>
      <c r="M125" s="11"/>
      <c r="N125" s="11"/>
      <c r="O125" s="11"/>
      <c r="P125" s="11"/>
      <c r="Q125" s="11"/>
    </row>
    <row r="126" spans="4:17" s="12" customFormat="1" ht="12.9" customHeight="1">
      <c r="D126" s="11"/>
      <c r="E126" s="11"/>
      <c r="F126" s="11"/>
      <c r="G126" s="11"/>
      <c r="H126" s="11"/>
      <c r="I126" s="11"/>
      <c r="J126" s="11"/>
      <c r="K126" s="11"/>
      <c r="L126" s="11"/>
      <c r="M126" s="11"/>
      <c r="N126" s="11"/>
      <c r="O126" s="11"/>
      <c r="P126" s="11"/>
      <c r="Q126" s="11"/>
    </row>
    <row r="127" spans="4:17" s="12" customFormat="1" ht="12.9" customHeight="1">
      <c r="D127" s="11"/>
      <c r="E127" s="11"/>
      <c r="F127" s="11"/>
      <c r="G127" s="11"/>
      <c r="H127" s="11"/>
      <c r="I127" s="11"/>
      <c r="J127" s="11"/>
      <c r="K127" s="11"/>
      <c r="L127" s="11"/>
      <c r="M127" s="11"/>
      <c r="N127" s="11"/>
      <c r="O127" s="11"/>
      <c r="P127" s="11"/>
      <c r="Q127" s="11"/>
    </row>
    <row r="128" spans="4:17" s="12" customFormat="1" ht="12.9" customHeight="1">
      <c r="D128" s="11"/>
      <c r="E128" s="11"/>
      <c r="F128" s="11"/>
      <c r="G128" s="11"/>
      <c r="H128" s="11"/>
      <c r="I128" s="11"/>
      <c r="J128" s="11"/>
      <c r="K128" s="11"/>
      <c r="L128" s="11"/>
      <c r="M128" s="11"/>
      <c r="N128" s="11"/>
      <c r="O128" s="11"/>
      <c r="P128" s="11"/>
      <c r="Q128" s="11"/>
    </row>
    <row r="129" spans="4:17" s="12" customFormat="1" ht="12.9" customHeight="1">
      <c r="D129" s="11"/>
      <c r="E129" s="11"/>
      <c r="F129" s="11"/>
      <c r="G129" s="11"/>
      <c r="H129" s="11"/>
      <c r="I129" s="11"/>
      <c r="J129" s="11"/>
      <c r="K129" s="11"/>
      <c r="L129" s="11"/>
      <c r="M129" s="11"/>
      <c r="N129" s="11"/>
      <c r="O129" s="11"/>
      <c r="P129" s="11"/>
      <c r="Q129" s="11"/>
    </row>
    <row r="130" spans="4:17" s="12" customFormat="1" ht="12.9" customHeight="1">
      <c r="D130" s="11"/>
      <c r="E130" s="11"/>
      <c r="F130" s="11"/>
      <c r="G130" s="11"/>
      <c r="H130" s="11"/>
      <c r="I130" s="11"/>
      <c r="J130" s="11"/>
      <c r="K130" s="11"/>
      <c r="L130" s="11"/>
      <c r="M130" s="11"/>
      <c r="N130" s="11"/>
      <c r="O130" s="11"/>
      <c r="P130" s="11"/>
      <c r="Q130" s="11"/>
    </row>
    <row r="131" spans="4:17" s="12" customFormat="1" ht="12.9" customHeight="1">
      <c r="D131" s="11"/>
      <c r="E131" s="11"/>
      <c r="F131" s="11"/>
      <c r="G131" s="11"/>
      <c r="H131" s="11"/>
      <c r="I131" s="11"/>
      <c r="J131" s="11"/>
      <c r="K131" s="11"/>
      <c r="L131" s="11"/>
      <c r="M131" s="11"/>
      <c r="N131" s="11"/>
      <c r="O131" s="11"/>
      <c r="P131" s="11"/>
      <c r="Q131" s="11"/>
    </row>
    <row r="132" spans="4:17" s="12" customFormat="1" ht="12.9" customHeight="1">
      <c r="D132" s="11"/>
      <c r="E132" s="11"/>
      <c r="F132" s="11"/>
      <c r="G132" s="11"/>
      <c r="H132" s="11"/>
      <c r="I132" s="11"/>
      <c r="J132" s="11"/>
      <c r="K132" s="11"/>
      <c r="L132" s="11"/>
      <c r="M132" s="11"/>
      <c r="N132" s="11"/>
      <c r="O132" s="11"/>
      <c r="P132" s="11"/>
      <c r="Q132" s="11"/>
    </row>
    <row r="133" spans="4:17" s="12" customFormat="1" ht="12.9" customHeight="1">
      <c r="D133" s="11"/>
      <c r="E133" s="11"/>
      <c r="F133" s="11"/>
      <c r="G133" s="11"/>
      <c r="H133" s="11"/>
      <c r="I133" s="11"/>
      <c r="J133" s="11"/>
      <c r="K133" s="11"/>
      <c r="L133" s="11"/>
      <c r="M133" s="11"/>
      <c r="N133" s="11"/>
      <c r="O133" s="11"/>
      <c r="P133" s="11"/>
      <c r="Q133" s="11"/>
    </row>
    <row r="134" spans="4:17" s="12" customFormat="1" ht="12.9" customHeight="1">
      <c r="D134" s="11"/>
      <c r="E134" s="11"/>
      <c r="F134" s="11"/>
      <c r="G134" s="11"/>
      <c r="H134" s="11"/>
      <c r="I134" s="11"/>
      <c r="J134" s="11"/>
      <c r="K134" s="11"/>
      <c r="L134" s="11"/>
      <c r="M134" s="11"/>
      <c r="N134" s="11"/>
      <c r="O134" s="11"/>
      <c r="P134" s="11"/>
      <c r="Q134" s="11"/>
    </row>
    <row r="135" spans="4:17" s="12" customFormat="1" ht="12.9" customHeight="1">
      <c r="D135" s="11"/>
      <c r="E135" s="11"/>
      <c r="F135" s="11"/>
      <c r="G135" s="11"/>
      <c r="H135" s="11"/>
      <c r="I135" s="11"/>
      <c r="J135" s="11"/>
      <c r="K135" s="11"/>
      <c r="L135" s="11"/>
      <c r="M135" s="11"/>
      <c r="N135" s="11"/>
      <c r="O135" s="11"/>
      <c r="P135" s="11"/>
      <c r="Q135" s="11"/>
    </row>
    <row r="136" spans="4:17" s="12" customFormat="1" ht="12.9" customHeight="1">
      <c r="D136" s="11"/>
      <c r="E136" s="11"/>
      <c r="F136" s="11"/>
      <c r="G136" s="11"/>
      <c r="H136" s="11"/>
      <c r="I136" s="11"/>
      <c r="J136" s="11"/>
      <c r="K136" s="11"/>
      <c r="L136" s="11"/>
      <c r="M136" s="11"/>
      <c r="N136" s="11"/>
      <c r="O136" s="11"/>
      <c r="P136" s="11"/>
      <c r="Q136" s="11"/>
    </row>
    <row r="137" spans="4:17" s="12" customFormat="1" ht="12.9" customHeight="1">
      <c r="D137" s="11"/>
      <c r="E137" s="11"/>
      <c r="F137" s="11"/>
      <c r="G137" s="11"/>
      <c r="H137" s="11"/>
      <c r="I137" s="11"/>
      <c r="J137" s="11"/>
      <c r="K137" s="11"/>
      <c r="L137" s="11"/>
      <c r="M137" s="11"/>
      <c r="N137" s="11"/>
      <c r="O137" s="11"/>
      <c r="P137" s="11"/>
      <c r="Q137" s="11"/>
    </row>
    <row r="138" spans="4:17" s="12" customFormat="1" ht="12.9" customHeight="1">
      <c r="D138" s="11"/>
      <c r="E138" s="11"/>
      <c r="F138" s="11"/>
      <c r="G138" s="11"/>
      <c r="H138" s="11"/>
      <c r="I138" s="11"/>
      <c r="J138" s="11"/>
      <c r="K138" s="11"/>
      <c r="L138" s="11"/>
      <c r="M138" s="11"/>
      <c r="N138" s="11"/>
      <c r="O138" s="11"/>
      <c r="P138" s="11"/>
      <c r="Q138" s="11"/>
    </row>
    <row r="139" spans="4:17" s="12" customFormat="1" ht="12.9" customHeight="1">
      <c r="D139" s="11"/>
      <c r="E139" s="11"/>
      <c r="F139" s="11"/>
      <c r="G139" s="11"/>
      <c r="H139" s="11"/>
      <c r="I139" s="11"/>
      <c r="J139" s="11"/>
      <c r="K139" s="11"/>
      <c r="L139" s="11"/>
      <c r="M139" s="11"/>
      <c r="N139" s="11"/>
      <c r="O139" s="11"/>
      <c r="P139" s="11"/>
      <c r="Q139" s="11"/>
    </row>
    <row r="140" spans="4:17" s="12" customFormat="1" ht="12.9" customHeight="1">
      <c r="D140" s="11"/>
      <c r="E140" s="11"/>
      <c r="F140" s="11"/>
      <c r="G140" s="11"/>
      <c r="H140" s="11"/>
      <c r="I140" s="11"/>
      <c r="J140" s="11"/>
      <c r="K140" s="11"/>
      <c r="L140" s="11"/>
      <c r="M140" s="11"/>
      <c r="N140" s="11"/>
      <c r="O140" s="11"/>
      <c r="P140" s="11"/>
      <c r="Q140" s="11"/>
    </row>
    <row r="141" spans="4:17" s="12" customFormat="1" ht="12.9" customHeight="1">
      <c r="D141" s="11"/>
      <c r="E141" s="11"/>
      <c r="F141" s="11"/>
      <c r="G141" s="11"/>
      <c r="H141" s="11"/>
      <c r="I141" s="11"/>
      <c r="J141" s="11"/>
      <c r="K141" s="11"/>
      <c r="L141" s="11"/>
      <c r="M141" s="11"/>
      <c r="N141" s="11"/>
      <c r="O141" s="11"/>
      <c r="P141" s="11"/>
      <c r="Q141" s="11"/>
    </row>
    <row r="142" spans="4:17" s="12" customFormat="1" ht="12.9" customHeight="1">
      <c r="D142" s="11"/>
      <c r="E142" s="11"/>
      <c r="F142" s="11"/>
      <c r="G142" s="11"/>
      <c r="H142" s="11"/>
      <c r="I142" s="11"/>
      <c r="J142" s="11"/>
      <c r="K142" s="11"/>
      <c r="L142" s="11"/>
      <c r="M142" s="11"/>
      <c r="N142" s="11"/>
      <c r="O142" s="11"/>
      <c r="P142" s="11"/>
      <c r="Q142" s="11"/>
    </row>
    <row r="143" spans="4:17" s="12" customFormat="1" ht="12.9" customHeight="1">
      <c r="D143" s="11"/>
      <c r="E143" s="11"/>
      <c r="F143" s="11"/>
      <c r="G143" s="11"/>
      <c r="H143" s="11"/>
      <c r="I143" s="11"/>
      <c r="J143" s="11"/>
      <c r="K143" s="11"/>
      <c r="L143" s="11"/>
      <c r="M143" s="11"/>
      <c r="N143" s="11"/>
      <c r="O143" s="11"/>
      <c r="P143" s="11"/>
      <c r="Q143" s="11"/>
    </row>
    <row r="144" spans="4:17" s="12" customFormat="1" ht="12.9" customHeight="1">
      <c r="D144" s="11"/>
      <c r="E144" s="11"/>
      <c r="F144" s="11"/>
      <c r="G144" s="11"/>
      <c r="H144" s="11"/>
      <c r="I144" s="11"/>
      <c r="J144" s="11"/>
      <c r="K144" s="11"/>
      <c r="L144" s="11"/>
      <c r="M144" s="11"/>
      <c r="N144" s="11"/>
      <c r="O144" s="11"/>
      <c r="P144" s="11"/>
      <c r="Q144" s="11"/>
    </row>
    <row r="322" spans="4:17" s="12" customFormat="1" ht="12.9" customHeight="1">
      <c r="D322" s="11"/>
      <c r="E322" s="11"/>
      <c r="F322" s="11"/>
      <c r="G322" s="11"/>
      <c r="H322" s="11"/>
      <c r="I322" s="11"/>
      <c r="J322" s="11"/>
      <c r="K322" s="11"/>
      <c r="L322" s="11"/>
      <c r="M322" s="11"/>
      <c r="N322" s="11"/>
      <c r="O322" s="11"/>
      <c r="P322" s="11"/>
      <c r="Q322" s="11"/>
    </row>
    <row r="323" spans="4:17" s="12" customFormat="1" ht="12.9" customHeight="1">
      <c r="D323" s="11"/>
      <c r="E323" s="11"/>
      <c r="F323" s="11"/>
      <c r="G323" s="11"/>
      <c r="H323" s="11"/>
      <c r="I323" s="11"/>
      <c r="J323" s="11"/>
      <c r="K323" s="11"/>
      <c r="L323" s="11"/>
      <c r="M323" s="11"/>
      <c r="N323" s="11"/>
      <c r="O323" s="11"/>
      <c r="P323" s="11"/>
      <c r="Q323" s="11"/>
    </row>
    <row r="324" spans="4:17" s="12" customFormat="1" ht="12.9" customHeight="1">
      <c r="D324" s="11"/>
      <c r="E324" s="11"/>
      <c r="F324" s="11"/>
      <c r="G324" s="11"/>
      <c r="H324" s="11"/>
      <c r="I324" s="11"/>
      <c r="J324" s="11"/>
      <c r="K324" s="11"/>
      <c r="L324" s="11"/>
      <c r="M324" s="11"/>
      <c r="N324" s="11"/>
      <c r="O324" s="11"/>
      <c r="P324" s="11"/>
      <c r="Q324" s="11"/>
    </row>
    <row r="325" spans="4:17" s="12" customFormat="1" ht="12.9" customHeight="1">
      <c r="D325" s="11"/>
      <c r="E325" s="11"/>
      <c r="F325" s="11"/>
      <c r="G325" s="11"/>
      <c r="H325" s="11"/>
      <c r="I325" s="11"/>
      <c r="J325" s="11"/>
      <c r="K325" s="11"/>
      <c r="L325" s="11"/>
      <c r="M325" s="11"/>
      <c r="N325" s="11"/>
      <c r="O325" s="11"/>
      <c r="P325" s="11"/>
      <c r="Q325" s="11"/>
    </row>
    <row r="326" spans="4:17" s="12" customFormat="1" ht="12.9" customHeight="1">
      <c r="D326" s="11"/>
      <c r="E326" s="11"/>
      <c r="F326" s="11"/>
      <c r="G326" s="11"/>
      <c r="H326" s="11"/>
      <c r="I326" s="11"/>
      <c r="J326" s="11"/>
      <c r="K326" s="11"/>
      <c r="L326" s="11"/>
      <c r="M326" s="11"/>
      <c r="N326" s="11"/>
      <c r="O326" s="11"/>
      <c r="P326" s="11"/>
      <c r="Q326" s="11"/>
    </row>
    <row r="327" spans="4:17" s="12" customFormat="1" ht="12.9" customHeight="1">
      <c r="D327" s="11"/>
      <c r="E327" s="11"/>
      <c r="F327" s="11"/>
      <c r="G327" s="11"/>
      <c r="H327" s="11"/>
      <c r="I327" s="11"/>
      <c r="J327" s="11"/>
      <c r="K327" s="11"/>
      <c r="L327" s="11"/>
      <c r="M327" s="11"/>
      <c r="N327" s="11"/>
      <c r="O327" s="11"/>
      <c r="P327" s="11"/>
      <c r="Q327" s="11"/>
    </row>
    <row r="328" spans="4:17" s="12" customFormat="1" ht="12.9" customHeight="1">
      <c r="D328" s="11"/>
      <c r="E328" s="11"/>
      <c r="F328" s="11"/>
      <c r="G328" s="11"/>
      <c r="H328" s="11"/>
      <c r="I328" s="11"/>
      <c r="J328" s="11"/>
      <c r="K328" s="11"/>
      <c r="L328" s="11"/>
      <c r="M328" s="11"/>
      <c r="N328" s="11"/>
      <c r="O328" s="11"/>
      <c r="P328" s="11"/>
      <c r="Q328" s="11"/>
    </row>
    <row r="329" spans="4:17" s="12" customFormat="1" ht="12.9" customHeight="1">
      <c r="D329" s="11"/>
      <c r="E329" s="11"/>
      <c r="F329" s="11"/>
      <c r="G329" s="11"/>
      <c r="H329" s="11"/>
      <c r="I329" s="11"/>
      <c r="J329" s="11"/>
      <c r="K329" s="11"/>
      <c r="L329" s="11"/>
      <c r="M329" s="11"/>
      <c r="N329" s="11"/>
      <c r="O329" s="11"/>
      <c r="P329" s="11"/>
      <c r="Q329" s="11"/>
    </row>
    <row r="330" spans="4:17" s="12" customFormat="1" ht="12.9" customHeight="1">
      <c r="D330" s="11"/>
      <c r="E330" s="11"/>
      <c r="F330" s="11"/>
      <c r="G330" s="11"/>
      <c r="H330" s="11"/>
      <c r="I330" s="11"/>
      <c r="J330" s="11"/>
      <c r="K330" s="11"/>
      <c r="L330" s="11"/>
      <c r="M330" s="11"/>
      <c r="N330" s="11"/>
      <c r="O330" s="11"/>
      <c r="P330" s="11"/>
      <c r="Q330" s="11"/>
    </row>
    <row r="331" spans="4:17" s="12" customFormat="1" ht="12.9" customHeight="1">
      <c r="D331" s="11"/>
      <c r="E331" s="11"/>
      <c r="F331" s="11"/>
      <c r="G331" s="11"/>
      <c r="H331" s="11"/>
      <c r="I331" s="11"/>
      <c r="J331" s="11"/>
      <c r="K331" s="11"/>
      <c r="L331" s="11"/>
      <c r="M331" s="11"/>
      <c r="N331" s="11"/>
      <c r="O331" s="11"/>
      <c r="P331" s="11"/>
      <c r="Q331" s="11"/>
    </row>
    <row r="332" spans="4:17" s="12" customFormat="1" ht="12.9" customHeight="1">
      <c r="D332" s="11"/>
      <c r="E332" s="11"/>
      <c r="F332" s="11"/>
      <c r="G332" s="11"/>
      <c r="H332" s="11"/>
      <c r="I332" s="11"/>
      <c r="J332" s="11"/>
      <c r="K332" s="11"/>
      <c r="L332" s="11"/>
      <c r="M332" s="11"/>
      <c r="N332" s="11"/>
      <c r="O332" s="11"/>
      <c r="P332" s="11"/>
      <c r="Q332" s="11"/>
    </row>
    <row r="333" spans="4:17" s="12" customFormat="1" ht="12.9" customHeight="1">
      <c r="D333" s="11"/>
      <c r="E333" s="11"/>
      <c r="F333" s="11"/>
      <c r="G333" s="11"/>
      <c r="H333" s="11"/>
      <c r="I333" s="11"/>
      <c r="J333" s="11"/>
      <c r="K333" s="11"/>
      <c r="L333" s="11"/>
      <c r="M333" s="11"/>
      <c r="N333" s="11"/>
      <c r="O333" s="11"/>
      <c r="P333" s="11"/>
      <c r="Q333" s="11"/>
    </row>
    <row r="334" spans="4:17" s="12" customFormat="1" ht="12.9" customHeight="1">
      <c r="D334" s="11"/>
      <c r="E334" s="11"/>
      <c r="F334" s="11"/>
      <c r="G334" s="11"/>
      <c r="H334" s="11"/>
      <c r="I334" s="11"/>
      <c r="J334" s="11"/>
      <c r="K334" s="11"/>
      <c r="L334" s="11"/>
      <c r="M334" s="11"/>
      <c r="N334" s="11"/>
      <c r="O334" s="11"/>
      <c r="P334" s="11"/>
      <c r="Q334" s="11"/>
    </row>
    <row r="335" spans="4:17" s="12" customFormat="1" ht="12.9" customHeight="1">
      <c r="D335" s="11"/>
      <c r="E335" s="11"/>
      <c r="F335" s="11"/>
      <c r="G335" s="11"/>
      <c r="H335" s="11"/>
      <c r="I335" s="11"/>
      <c r="J335" s="11"/>
      <c r="K335" s="11"/>
      <c r="L335" s="11"/>
      <c r="M335" s="11"/>
      <c r="N335" s="11"/>
      <c r="O335" s="11"/>
      <c r="P335" s="11"/>
      <c r="Q335" s="11"/>
    </row>
    <row r="336" spans="4:17" s="12" customFormat="1" ht="12.9" customHeight="1">
      <c r="D336" s="11"/>
      <c r="E336" s="11"/>
      <c r="F336" s="11"/>
      <c r="G336" s="11"/>
      <c r="H336" s="11"/>
      <c r="I336" s="11"/>
      <c r="J336" s="11"/>
      <c r="K336" s="11"/>
      <c r="L336" s="11"/>
      <c r="M336" s="11"/>
      <c r="N336" s="11"/>
      <c r="O336" s="11"/>
      <c r="P336" s="11"/>
      <c r="Q336" s="11"/>
    </row>
    <row r="337" spans="4:17" s="12" customFormat="1" ht="12.9" customHeight="1">
      <c r="D337" s="11"/>
      <c r="E337" s="11"/>
      <c r="F337" s="11"/>
      <c r="G337" s="11"/>
      <c r="H337" s="11"/>
      <c r="I337" s="11"/>
      <c r="J337" s="11"/>
      <c r="K337" s="11"/>
      <c r="L337" s="11"/>
      <c r="M337" s="11"/>
      <c r="N337" s="11"/>
      <c r="O337" s="11"/>
      <c r="P337" s="11"/>
      <c r="Q337" s="11"/>
    </row>
    <row r="338" spans="4:17" s="12" customFormat="1" ht="12.9" customHeight="1">
      <c r="D338" s="11"/>
      <c r="E338" s="11"/>
      <c r="F338" s="11"/>
      <c r="G338" s="11"/>
      <c r="H338" s="11"/>
      <c r="I338" s="11"/>
      <c r="J338" s="11"/>
      <c r="K338" s="11"/>
      <c r="L338" s="11"/>
      <c r="M338" s="11"/>
      <c r="N338" s="11"/>
      <c r="O338" s="11"/>
      <c r="P338" s="11"/>
      <c r="Q338" s="11"/>
    </row>
    <row r="339" spans="4:17" s="12" customFormat="1" ht="12.9" customHeight="1">
      <c r="D339" s="11"/>
      <c r="E339" s="11"/>
      <c r="F339" s="11"/>
      <c r="G339" s="11"/>
      <c r="H339" s="11"/>
      <c r="I339" s="11"/>
      <c r="J339" s="11"/>
      <c r="K339" s="11"/>
      <c r="L339" s="11"/>
      <c r="M339" s="11"/>
      <c r="N339" s="11"/>
      <c r="O339" s="11"/>
      <c r="P339" s="11"/>
      <c r="Q339" s="11"/>
    </row>
    <row r="340" spans="4:17" s="12" customFormat="1" ht="12.9" customHeight="1">
      <c r="D340" s="11"/>
      <c r="E340" s="11"/>
      <c r="F340" s="11"/>
      <c r="G340" s="11"/>
      <c r="H340" s="11"/>
      <c r="I340" s="11"/>
      <c r="J340" s="11"/>
      <c r="K340" s="11"/>
      <c r="L340" s="11"/>
      <c r="M340" s="11"/>
      <c r="N340" s="11"/>
      <c r="O340" s="11"/>
      <c r="P340" s="11"/>
      <c r="Q340" s="11"/>
    </row>
    <row r="341" spans="4:17" s="12" customFormat="1" ht="12.9" customHeight="1">
      <c r="D341" s="11"/>
      <c r="E341" s="11"/>
      <c r="F341" s="11"/>
      <c r="G341" s="11"/>
      <c r="H341" s="11"/>
      <c r="I341" s="11"/>
      <c r="J341" s="11"/>
      <c r="K341" s="11"/>
      <c r="L341" s="11"/>
      <c r="M341" s="11"/>
      <c r="N341" s="11"/>
      <c r="O341" s="11"/>
      <c r="P341" s="11"/>
      <c r="Q341" s="11"/>
    </row>
    <row r="342" spans="4:17" s="12" customFormat="1" ht="12.9" customHeight="1">
      <c r="D342" s="11"/>
      <c r="E342" s="11"/>
      <c r="F342" s="11"/>
      <c r="G342" s="11"/>
      <c r="H342" s="11"/>
      <c r="I342" s="11"/>
      <c r="J342" s="11"/>
      <c r="K342" s="11"/>
      <c r="L342" s="11"/>
      <c r="M342" s="11"/>
      <c r="N342" s="11"/>
      <c r="O342" s="11"/>
      <c r="P342" s="11"/>
      <c r="Q342" s="11"/>
    </row>
    <row r="343" spans="4:17" s="12" customFormat="1" ht="12.9" customHeight="1">
      <c r="D343" s="11"/>
      <c r="E343" s="11"/>
      <c r="F343" s="11"/>
      <c r="G343" s="11"/>
      <c r="H343" s="11"/>
      <c r="I343" s="11"/>
      <c r="J343" s="11"/>
      <c r="K343" s="11"/>
      <c r="L343" s="11"/>
      <c r="M343" s="11"/>
      <c r="N343" s="11"/>
      <c r="O343" s="11"/>
      <c r="P343" s="11"/>
      <c r="Q343" s="11"/>
    </row>
    <row r="344" spans="4:17" s="12" customFormat="1" ht="12.9" customHeight="1">
      <c r="D344" s="11"/>
      <c r="E344" s="11"/>
      <c r="F344" s="11"/>
      <c r="G344" s="11"/>
      <c r="H344" s="11"/>
      <c r="I344" s="11"/>
      <c r="J344" s="11"/>
      <c r="K344" s="11"/>
      <c r="L344" s="11"/>
      <c r="M344" s="11"/>
      <c r="N344" s="11"/>
      <c r="O344" s="11"/>
      <c r="P344" s="11"/>
      <c r="Q344" s="11"/>
    </row>
    <row r="345" spans="4:17" s="12" customFormat="1" ht="12.9" customHeight="1">
      <c r="D345" s="11"/>
      <c r="E345" s="11"/>
      <c r="F345" s="11"/>
      <c r="G345" s="11"/>
      <c r="H345" s="11"/>
      <c r="I345" s="11"/>
      <c r="J345" s="11"/>
      <c r="K345" s="11"/>
      <c r="L345" s="11"/>
      <c r="M345" s="11"/>
      <c r="N345" s="11"/>
      <c r="O345" s="11"/>
      <c r="P345" s="11"/>
      <c r="Q345" s="11"/>
    </row>
    <row r="346" spans="4:17" s="12" customFormat="1" ht="12.9" customHeight="1">
      <c r="D346" s="11"/>
      <c r="E346" s="11"/>
      <c r="F346" s="11"/>
      <c r="G346" s="11"/>
      <c r="H346" s="11"/>
      <c r="I346" s="11"/>
      <c r="J346" s="11"/>
      <c r="K346" s="11"/>
      <c r="L346" s="11"/>
      <c r="M346" s="11"/>
      <c r="N346" s="11"/>
      <c r="O346" s="11"/>
      <c r="P346" s="11"/>
      <c r="Q346" s="11"/>
    </row>
    <row r="347" spans="4:17" s="12" customFormat="1" ht="12.9" customHeight="1">
      <c r="D347" s="11"/>
      <c r="E347" s="11"/>
      <c r="F347" s="11"/>
      <c r="G347" s="11"/>
      <c r="H347" s="11"/>
      <c r="I347" s="11"/>
      <c r="J347" s="11"/>
      <c r="K347" s="11"/>
      <c r="L347" s="11"/>
      <c r="M347" s="11"/>
      <c r="N347" s="11"/>
      <c r="O347" s="11"/>
      <c r="P347" s="11"/>
      <c r="Q347" s="11"/>
    </row>
    <row r="348" spans="4:17" s="12" customFormat="1" ht="12.9" customHeight="1">
      <c r="D348" s="11"/>
      <c r="E348" s="11"/>
      <c r="F348" s="11"/>
      <c r="G348" s="11"/>
      <c r="H348" s="11"/>
      <c r="I348" s="11"/>
      <c r="J348" s="11"/>
      <c r="K348" s="11"/>
      <c r="L348" s="11"/>
      <c r="M348" s="11"/>
      <c r="N348" s="11"/>
      <c r="O348" s="11"/>
      <c r="P348" s="11"/>
      <c r="Q348" s="11"/>
    </row>
    <row r="349" spans="4:17" s="12" customFormat="1" ht="12.9" customHeight="1">
      <c r="D349" s="11"/>
      <c r="E349" s="11"/>
      <c r="F349" s="11"/>
      <c r="G349" s="11"/>
      <c r="H349" s="11"/>
      <c r="I349" s="11"/>
      <c r="J349" s="11"/>
      <c r="K349" s="11"/>
      <c r="L349" s="11"/>
      <c r="M349" s="11"/>
      <c r="N349" s="11"/>
      <c r="O349" s="11"/>
      <c r="P349" s="11"/>
      <c r="Q349" s="11"/>
    </row>
    <row r="350" spans="4:17" s="12" customFormat="1" ht="12.9" customHeight="1">
      <c r="D350" s="11"/>
      <c r="E350" s="11"/>
      <c r="F350" s="11"/>
      <c r="G350" s="11"/>
      <c r="H350" s="11"/>
      <c r="I350" s="11"/>
      <c r="J350" s="11"/>
      <c r="K350" s="11"/>
      <c r="L350" s="11"/>
      <c r="M350" s="11"/>
      <c r="N350" s="11"/>
      <c r="O350" s="11"/>
      <c r="P350" s="11"/>
      <c r="Q350" s="11"/>
    </row>
    <row r="351" spans="4:17" s="12" customFormat="1" ht="12.9" customHeight="1">
      <c r="D351" s="11"/>
      <c r="E351" s="11"/>
      <c r="F351" s="11"/>
      <c r="G351" s="11"/>
      <c r="H351" s="11"/>
      <c r="I351" s="11"/>
      <c r="J351" s="11"/>
      <c r="K351" s="11"/>
      <c r="L351" s="11"/>
      <c r="M351" s="11"/>
      <c r="N351" s="11"/>
      <c r="O351" s="11"/>
      <c r="P351" s="11"/>
      <c r="Q351" s="11"/>
    </row>
    <row r="352" spans="4:17" s="12" customFormat="1" ht="12.9" customHeight="1">
      <c r="D352" s="11"/>
      <c r="E352" s="11"/>
      <c r="F352" s="11"/>
      <c r="G352" s="11"/>
      <c r="H352" s="11"/>
      <c r="I352" s="11"/>
      <c r="J352" s="11"/>
      <c r="K352" s="11"/>
      <c r="L352" s="11"/>
      <c r="M352" s="11"/>
      <c r="N352" s="11"/>
      <c r="O352" s="11"/>
      <c r="P352" s="11"/>
      <c r="Q352" s="11"/>
    </row>
    <row r="353" spans="4:17" s="12" customFormat="1" ht="12.9" customHeight="1">
      <c r="D353" s="11"/>
      <c r="E353" s="11"/>
      <c r="F353" s="11"/>
      <c r="G353" s="11"/>
      <c r="H353" s="11"/>
      <c r="I353" s="11"/>
      <c r="J353" s="11"/>
      <c r="K353" s="11"/>
      <c r="L353" s="11"/>
      <c r="M353" s="11"/>
      <c r="N353" s="11"/>
      <c r="O353" s="11"/>
      <c r="P353" s="11"/>
      <c r="Q353" s="11"/>
    </row>
    <row r="354" spans="4:17" s="12" customFormat="1" ht="12.9" customHeight="1">
      <c r="D354" s="11"/>
      <c r="E354" s="11"/>
      <c r="F354" s="11"/>
      <c r="G354" s="11"/>
      <c r="H354" s="11"/>
      <c r="I354" s="11"/>
      <c r="J354" s="11"/>
      <c r="K354" s="11"/>
      <c r="L354" s="11"/>
      <c r="M354" s="11"/>
      <c r="N354" s="11"/>
      <c r="O354" s="11"/>
      <c r="P354" s="11"/>
      <c r="Q354" s="11"/>
    </row>
    <row r="355" spans="4:17" s="12" customFormat="1" ht="12.9" customHeight="1">
      <c r="D355" s="11"/>
      <c r="E355" s="11"/>
      <c r="F355" s="11"/>
      <c r="G355" s="11"/>
      <c r="H355" s="11"/>
      <c r="I355" s="11"/>
      <c r="J355" s="11"/>
      <c r="K355" s="11"/>
      <c r="L355" s="11"/>
      <c r="M355" s="11"/>
      <c r="N355" s="11"/>
      <c r="O355" s="11"/>
      <c r="P355" s="11"/>
      <c r="Q355" s="11"/>
    </row>
    <row r="356" spans="4:17" s="12" customFormat="1" ht="12.9" customHeight="1">
      <c r="D356" s="11"/>
      <c r="E356" s="11"/>
      <c r="F356" s="11"/>
      <c r="G356" s="11"/>
      <c r="H356" s="11"/>
      <c r="I356" s="11"/>
      <c r="J356" s="11"/>
      <c r="K356" s="11"/>
      <c r="L356" s="11"/>
      <c r="M356" s="11"/>
      <c r="N356" s="11"/>
      <c r="O356" s="11"/>
      <c r="P356" s="11"/>
      <c r="Q356" s="11"/>
    </row>
    <row r="357" spans="4:17" s="12" customFormat="1" ht="12.9" customHeight="1">
      <c r="D357" s="11"/>
      <c r="E357" s="11"/>
      <c r="F357" s="11"/>
      <c r="G357" s="11"/>
      <c r="H357" s="11"/>
      <c r="I357" s="11"/>
      <c r="J357" s="11"/>
      <c r="K357" s="11"/>
      <c r="L357" s="11"/>
      <c r="M357" s="11"/>
      <c r="N357" s="11"/>
      <c r="O357" s="11"/>
      <c r="P357" s="11"/>
      <c r="Q357" s="11"/>
    </row>
    <row r="358" spans="4:17" s="12" customFormat="1" ht="12.9" customHeight="1">
      <c r="D358" s="11"/>
      <c r="E358" s="11"/>
      <c r="F358" s="11"/>
      <c r="G358" s="11"/>
      <c r="H358" s="11"/>
      <c r="I358" s="11"/>
      <c r="J358" s="11"/>
      <c r="K358" s="11"/>
      <c r="L358" s="11"/>
      <c r="M358" s="11"/>
      <c r="N358" s="11"/>
      <c r="O358" s="11"/>
      <c r="P358" s="11"/>
      <c r="Q358" s="11"/>
    </row>
    <row r="359" spans="4:17" s="12" customFormat="1" ht="12.9" customHeight="1">
      <c r="D359" s="11"/>
      <c r="E359" s="11"/>
      <c r="F359" s="11"/>
      <c r="G359" s="11"/>
      <c r="H359" s="11"/>
      <c r="I359" s="11"/>
      <c r="J359" s="11"/>
      <c r="K359" s="11"/>
      <c r="L359" s="11"/>
      <c r="M359" s="11"/>
      <c r="N359" s="11"/>
      <c r="O359" s="11"/>
      <c r="P359" s="11"/>
      <c r="Q359" s="11"/>
    </row>
    <row r="360" spans="4:17" s="12" customFormat="1" ht="12.9" customHeight="1">
      <c r="D360" s="11"/>
      <c r="E360" s="11"/>
      <c r="F360" s="11"/>
      <c r="G360" s="11"/>
      <c r="H360" s="11"/>
      <c r="I360" s="11"/>
      <c r="J360" s="11"/>
      <c r="K360" s="11"/>
      <c r="L360" s="11"/>
      <c r="M360" s="11"/>
      <c r="N360" s="11"/>
      <c r="O360" s="11"/>
      <c r="P360" s="11"/>
      <c r="Q360" s="11"/>
    </row>
    <row r="361" spans="4:17" s="12" customFormat="1" ht="12.9" customHeight="1">
      <c r="D361" s="11"/>
      <c r="E361" s="11"/>
      <c r="F361" s="11"/>
      <c r="G361" s="11"/>
      <c r="H361" s="11"/>
      <c r="I361" s="11"/>
      <c r="J361" s="11"/>
      <c r="K361" s="11"/>
      <c r="L361" s="11"/>
      <c r="M361" s="11"/>
      <c r="N361" s="11"/>
      <c r="O361" s="11"/>
      <c r="P361" s="11"/>
      <c r="Q361" s="11"/>
    </row>
    <row r="362" spans="4:17" s="12" customFormat="1" ht="12.9" customHeight="1">
      <c r="D362" s="11"/>
      <c r="E362" s="11"/>
      <c r="F362" s="11"/>
      <c r="G362" s="11"/>
      <c r="H362" s="11"/>
      <c r="I362" s="11"/>
      <c r="J362" s="11"/>
      <c r="K362" s="11"/>
      <c r="L362" s="11"/>
      <c r="M362" s="11"/>
      <c r="N362" s="11"/>
      <c r="O362" s="11"/>
      <c r="P362" s="11"/>
      <c r="Q362" s="11"/>
    </row>
    <row r="363" spans="4:17" s="12" customFormat="1" ht="12.9" customHeight="1">
      <c r="D363" s="11"/>
      <c r="E363" s="11"/>
      <c r="F363" s="11"/>
      <c r="G363" s="11"/>
      <c r="H363" s="11"/>
      <c r="I363" s="11"/>
      <c r="J363" s="11"/>
      <c r="K363" s="11"/>
      <c r="L363" s="11"/>
      <c r="M363" s="11"/>
      <c r="N363" s="11"/>
      <c r="O363" s="11"/>
      <c r="P363" s="11"/>
      <c r="Q363" s="11"/>
    </row>
    <row r="364" spans="4:17" s="12" customFormat="1" ht="12.9" customHeight="1">
      <c r="D364" s="11"/>
      <c r="E364" s="11"/>
      <c r="F364" s="11"/>
      <c r="G364" s="11"/>
      <c r="H364" s="11"/>
      <c r="I364" s="11"/>
      <c r="J364" s="11"/>
      <c r="K364" s="11"/>
      <c r="L364" s="11"/>
      <c r="M364" s="11"/>
      <c r="N364" s="11"/>
      <c r="O364" s="11"/>
      <c r="P364" s="11"/>
      <c r="Q364" s="11"/>
    </row>
    <row r="365" spans="4:17" s="12" customFormat="1" ht="12.9" customHeight="1">
      <c r="D365" s="11"/>
      <c r="E365" s="11"/>
      <c r="F365" s="11"/>
      <c r="G365" s="11"/>
      <c r="H365" s="11"/>
      <c r="I365" s="11"/>
      <c r="J365" s="11"/>
      <c r="K365" s="11"/>
      <c r="L365" s="11"/>
      <c r="M365" s="11"/>
      <c r="N365" s="11"/>
      <c r="O365" s="11"/>
      <c r="P365" s="11"/>
      <c r="Q365" s="11"/>
    </row>
    <row r="366" spans="4:17" s="12" customFormat="1" ht="12.9" customHeight="1">
      <c r="D366" s="11"/>
      <c r="E366" s="11"/>
      <c r="F366" s="11"/>
      <c r="G366" s="11"/>
      <c r="H366" s="11"/>
      <c r="I366" s="11"/>
      <c r="J366" s="11"/>
      <c r="K366" s="11"/>
      <c r="L366" s="11"/>
      <c r="M366" s="11"/>
      <c r="N366" s="11"/>
      <c r="O366" s="11"/>
      <c r="P366" s="11"/>
      <c r="Q366" s="11"/>
    </row>
    <row r="367" spans="4:17" s="12" customFormat="1" ht="12.9" customHeight="1">
      <c r="D367" s="11"/>
      <c r="E367" s="11"/>
      <c r="F367" s="11"/>
      <c r="G367" s="11"/>
      <c r="H367" s="11"/>
      <c r="I367" s="11"/>
      <c r="J367" s="11"/>
      <c r="K367" s="11"/>
      <c r="L367" s="11"/>
      <c r="M367" s="11"/>
      <c r="N367" s="11"/>
      <c r="O367" s="11"/>
      <c r="P367" s="11"/>
      <c r="Q367" s="11"/>
    </row>
    <row r="368" spans="4:17" s="12" customFormat="1" ht="12.9" customHeight="1">
      <c r="D368" s="11"/>
      <c r="E368" s="11"/>
      <c r="F368" s="11"/>
      <c r="G368" s="11"/>
      <c r="H368" s="11"/>
      <c r="I368" s="11"/>
      <c r="J368" s="11"/>
      <c r="K368" s="11"/>
      <c r="L368" s="11"/>
      <c r="M368" s="11"/>
      <c r="N368" s="11"/>
      <c r="O368" s="11"/>
      <c r="P368" s="11"/>
      <c r="Q368" s="11"/>
    </row>
    <row r="369" spans="4:17" s="12" customFormat="1" ht="12.9" customHeight="1">
      <c r="D369" s="11"/>
      <c r="E369" s="11"/>
      <c r="F369" s="11"/>
      <c r="G369" s="11"/>
      <c r="H369" s="11"/>
      <c r="I369" s="11"/>
      <c r="J369" s="11"/>
      <c r="K369" s="11"/>
      <c r="L369" s="11"/>
      <c r="M369" s="11"/>
      <c r="N369" s="11"/>
      <c r="O369" s="11"/>
      <c r="P369" s="11"/>
      <c r="Q369" s="11"/>
    </row>
    <row r="370" spans="4:17" s="12" customFormat="1" ht="12.9" customHeight="1">
      <c r="D370" s="11"/>
      <c r="E370" s="11"/>
      <c r="F370" s="11"/>
      <c r="G370" s="11"/>
      <c r="H370" s="11"/>
      <c r="I370" s="11"/>
      <c r="J370" s="11"/>
      <c r="K370" s="11"/>
      <c r="L370" s="11"/>
      <c r="M370" s="11"/>
      <c r="N370" s="11"/>
      <c r="O370" s="11"/>
      <c r="P370" s="11"/>
      <c r="Q370" s="11"/>
    </row>
    <row r="371" spans="4:17" s="12" customFormat="1" ht="12.9" customHeight="1">
      <c r="D371" s="11"/>
      <c r="E371" s="11"/>
      <c r="F371" s="11"/>
      <c r="G371" s="11"/>
      <c r="H371" s="11"/>
      <c r="I371" s="11"/>
      <c r="J371" s="11"/>
      <c r="K371" s="11"/>
      <c r="L371" s="11"/>
      <c r="M371" s="11"/>
      <c r="N371" s="11"/>
      <c r="O371" s="11"/>
      <c r="P371" s="11"/>
      <c r="Q371" s="11"/>
    </row>
    <row r="372" spans="4:17" s="12" customFormat="1" ht="12.9" customHeight="1">
      <c r="D372" s="11"/>
      <c r="E372" s="11"/>
      <c r="F372" s="11"/>
      <c r="G372" s="11"/>
      <c r="H372" s="11"/>
      <c r="I372" s="11"/>
      <c r="J372" s="11"/>
      <c r="K372" s="11"/>
      <c r="L372" s="11"/>
      <c r="M372" s="11"/>
      <c r="N372" s="11"/>
      <c r="O372" s="11"/>
      <c r="P372" s="11"/>
      <c r="Q372" s="11"/>
    </row>
    <row r="373" spans="4:17" s="12" customFormat="1" ht="12.9" customHeight="1">
      <c r="D373" s="11"/>
      <c r="E373" s="11"/>
      <c r="F373" s="11"/>
      <c r="G373" s="11"/>
      <c r="H373" s="11"/>
      <c r="I373" s="11"/>
      <c r="J373" s="11"/>
      <c r="K373" s="11"/>
      <c r="L373" s="11"/>
      <c r="M373" s="11"/>
      <c r="N373" s="11"/>
      <c r="O373" s="11"/>
      <c r="P373" s="11"/>
      <c r="Q373" s="11"/>
    </row>
    <row r="374" spans="4:17" s="12" customFormat="1" ht="12.9" customHeight="1">
      <c r="D374" s="11"/>
      <c r="E374" s="11"/>
      <c r="F374" s="11"/>
      <c r="G374" s="11"/>
      <c r="H374" s="11"/>
      <c r="I374" s="11"/>
      <c r="J374" s="11"/>
      <c r="K374" s="11"/>
      <c r="L374" s="11"/>
      <c r="M374" s="11"/>
      <c r="N374" s="11"/>
      <c r="O374" s="11"/>
      <c r="P374" s="11"/>
      <c r="Q374" s="11"/>
    </row>
    <row r="375" spans="4:17" s="12" customFormat="1" ht="12.9" customHeight="1">
      <c r="D375" s="11"/>
      <c r="E375" s="11"/>
      <c r="F375" s="11"/>
      <c r="G375" s="11"/>
      <c r="H375" s="11"/>
      <c r="I375" s="11"/>
      <c r="J375" s="11"/>
      <c r="K375" s="11"/>
      <c r="L375" s="11"/>
      <c r="M375" s="11"/>
      <c r="N375" s="11"/>
      <c r="O375" s="11"/>
      <c r="P375" s="11"/>
      <c r="Q375" s="11"/>
    </row>
    <row r="376" spans="4:17" s="12" customFormat="1" ht="12.9" customHeight="1">
      <c r="D376" s="11"/>
      <c r="E376" s="11"/>
      <c r="F376" s="11"/>
      <c r="G376" s="11"/>
      <c r="H376" s="11"/>
      <c r="I376" s="11"/>
      <c r="J376" s="11"/>
      <c r="K376" s="11"/>
      <c r="L376" s="11"/>
      <c r="M376" s="11"/>
      <c r="N376" s="11"/>
      <c r="O376" s="11"/>
      <c r="P376" s="11"/>
      <c r="Q376" s="11"/>
    </row>
    <row r="377" spans="4:17" s="12" customFormat="1" ht="12.9" customHeight="1">
      <c r="D377" s="11"/>
      <c r="E377" s="11"/>
      <c r="F377" s="11"/>
      <c r="G377" s="11"/>
      <c r="H377" s="11"/>
      <c r="I377" s="11"/>
      <c r="J377" s="11"/>
      <c r="K377" s="11"/>
      <c r="L377" s="11"/>
      <c r="M377" s="11"/>
      <c r="N377" s="11"/>
      <c r="O377" s="11"/>
      <c r="P377" s="11"/>
      <c r="Q377" s="11"/>
    </row>
    <row r="378" spans="4:17" s="12" customFormat="1" ht="12.9" customHeight="1">
      <c r="D378" s="11"/>
      <c r="E378" s="11"/>
      <c r="F378" s="11"/>
      <c r="G378" s="11"/>
      <c r="H378" s="11"/>
      <c r="I378" s="11"/>
      <c r="J378" s="11"/>
      <c r="K378" s="11"/>
      <c r="L378" s="11"/>
      <c r="M378" s="11"/>
      <c r="N378" s="11"/>
      <c r="O378" s="11"/>
      <c r="P378" s="11"/>
      <c r="Q378" s="11"/>
    </row>
    <row r="379" spans="4:17" s="12" customFormat="1" ht="12.9" customHeight="1">
      <c r="D379" s="11"/>
      <c r="E379" s="11"/>
      <c r="F379" s="11"/>
      <c r="G379" s="11"/>
      <c r="H379" s="11"/>
      <c r="I379" s="11"/>
      <c r="J379" s="11"/>
      <c r="K379" s="11"/>
      <c r="L379" s="11"/>
      <c r="M379" s="11"/>
      <c r="N379" s="11"/>
      <c r="O379" s="11"/>
      <c r="P379" s="11"/>
      <c r="Q379" s="11"/>
    </row>
    <row r="380" spans="4:17" s="12" customFormat="1" ht="12.9" customHeight="1">
      <c r="D380" s="11"/>
      <c r="E380" s="11"/>
      <c r="F380" s="11"/>
      <c r="G380" s="11"/>
      <c r="H380" s="11"/>
      <c r="I380" s="11"/>
      <c r="J380" s="11"/>
      <c r="K380" s="11"/>
      <c r="L380" s="11"/>
      <c r="M380" s="11"/>
      <c r="N380" s="11"/>
      <c r="O380" s="11"/>
      <c r="P380" s="11"/>
      <c r="Q380" s="11"/>
    </row>
    <row r="381" spans="4:17" s="12" customFormat="1" ht="12.9" customHeight="1">
      <c r="D381" s="11"/>
      <c r="E381" s="11"/>
      <c r="F381" s="11"/>
      <c r="G381" s="11"/>
      <c r="H381" s="11"/>
      <c r="I381" s="11"/>
      <c r="J381" s="11"/>
      <c r="K381" s="11"/>
      <c r="L381" s="11"/>
      <c r="M381" s="11"/>
      <c r="N381" s="11"/>
      <c r="O381" s="11"/>
      <c r="P381" s="11"/>
      <c r="Q381" s="11"/>
    </row>
    <row r="382" spans="4:17" s="12" customFormat="1" ht="12.9" customHeight="1">
      <c r="D382" s="11"/>
      <c r="E382" s="11"/>
      <c r="F382" s="11"/>
      <c r="G382" s="11"/>
      <c r="H382" s="11"/>
      <c r="I382" s="11"/>
      <c r="J382" s="11"/>
      <c r="K382" s="11"/>
      <c r="L382" s="11"/>
      <c r="M382" s="11"/>
      <c r="N382" s="11"/>
      <c r="O382" s="11"/>
      <c r="P382" s="11"/>
      <c r="Q382" s="11"/>
    </row>
    <row r="383" spans="4:17" s="12" customFormat="1" ht="12.9" customHeight="1">
      <c r="D383" s="11"/>
      <c r="E383" s="11"/>
      <c r="F383" s="11"/>
      <c r="G383" s="11"/>
      <c r="H383" s="11"/>
      <c r="I383" s="11"/>
      <c r="J383" s="11"/>
      <c r="K383" s="11"/>
      <c r="L383" s="11"/>
      <c r="M383" s="11"/>
      <c r="N383" s="11"/>
      <c r="O383" s="11"/>
      <c r="P383" s="11"/>
      <c r="Q383" s="11"/>
    </row>
    <row r="384" spans="4:17" s="12" customFormat="1" ht="12.9" customHeight="1">
      <c r="D384" s="11"/>
      <c r="E384" s="11"/>
      <c r="F384" s="11"/>
      <c r="G384" s="11"/>
      <c r="H384" s="11"/>
      <c r="I384" s="11"/>
      <c r="J384" s="11"/>
      <c r="K384" s="11"/>
      <c r="L384" s="11"/>
      <c r="M384" s="11"/>
      <c r="N384" s="11"/>
      <c r="O384" s="11"/>
      <c r="P384" s="11"/>
      <c r="Q384" s="11"/>
    </row>
    <row r="385" spans="4:17" s="12" customFormat="1" ht="12.9" customHeight="1">
      <c r="D385" s="11"/>
      <c r="E385" s="11"/>
      <c r="F385" s="11"/>
      <c r="G385" s="11"/>
      <c r="H385" s="11"/>
      <c r="I385" s="11"/>
      <c r="J385" s="11"/>
      <c r="K385" s="11"/>
      <c r="L385" s="11"/>
      <c r="M385" s="11"/>
      <c r="N385" s="11"/>
      <c r="O385" s="11"/>
      <c r="P385" s="11"/>
      <c r="Q385" s="11"/>
    </row>
    <row r="386" spans="4:17" s="12" customFormat="1" ht="12.9" customHeight="1">
      <c r="D386" s="11"/>
      <c r="E386" s="11"/>
      <c r="F386" s="11"/>
      <c r="G386" s="11"/>
      <c r="H386" s="11"/>
      <c r="I386" s="11"/>
      <c r="J386" s="11"/>
      <c r="K386" s="11"/>
      <c r="L386" s="11"/>
      <c r="M386" s="11"/>
      <c r="N386" s="11"/>
      <c r="O386" s="11"/>
      <c r="P386" s="11"/>
      <c r="Q386" s="11"/>
    </row>
    <row r="387" spans="4:17" s="12" customFormat="1" ht="12.9" customHeight="1">
      <c r="D387" s="11"/>
      <c r="E387" s="11"/>
      <c r="F387" s="11"/>
      <c r="G387" s="11"/>
      <c r="H387" s="11"/>
      <c r="I387" s="11"/>
      <c r="J387" s="11"/>
      <c r="K387" s="11"/>
      <c r="L387" s="11"/>
      <c r="M387" s="11"/>
      <c r="N387" s="11"/>
      <c r="O387" s="11"/>
      <c r="P387" s="11"/>
      <c r="Q387" s="11"/>
    </row>
    <row r="388" spans="4:17" s="12" customFormat="1" ht="12.9" customHeight="1">
      <c r="D388" s="11"/>
      <c r="E388" s="11"/>
      <c r="F388" s="11"/>
      <c r="G388" s="11"/>
      <c r="H388" s="11"/>
      <c r="I388" s="11"/>
      <c r="J388" s="11"/>
      <c r="K388" s="11"/>
      <c r="L388" s="11"/>
      <c r="M388" s="11"/>
      <c r="N388" s="11"/>
      <c r="O388" s="11"/>
      <c r="P388" s="11"/>
      <c r="Q388" s="11"/>
    </row>
    <row r="389" spans="4:17" s="12" customFormat="1" ht="12.9" customHeight="1">
      <c r="D389" s="11"/>
      <c r="E389" s="11"/>
      <c r="F389" s="11"/>
      <c r="G389" s="11"/>
      <c r="H389" s="11"/>
      <c r="I389" s="11"/>
      <c r="J389" s="11"/>
      <c r="K389" s="11"/>
      <c r="L389" s="11"/>
      <c r="M389" s="11"/>
      <c r="N389" s="11"/>
      <c r="O389" s="11"/>
      <c r="P389" s="11"/>
      <c r="Q389" s="11"/>
    </row>
    <row r="390" spans="4:17" s="12" customFormat="1" ht="12.9" customHeight="1">
      <c r="D390" s="11"/>
      <c r="E390" s="11"/>
      <c r="F390" s="11"/>
      <c r="G390" s="11"/>
      <c r="H390" s="11"/>
      <c r="I390" s="11"/>
      <c r="J390" s="11"/>
      <c r="K390" s="11"/>
      <c r="L390" s="11"/>
      <c r="M390" s="11"/>
      <c r="N390" s="11"/>
      <c r="O390" s="11"/>
      <c r="P390" s="11"/>
      <c r="Q390" s="11"/>
    </row>
    <row r="391" spans="4:17" s="12" customFormat="1" ht="12.9" customHeight="1">
      <c r="D391" s="11"/>
      <c r="E391" s="11"/>
      <c r="F391" s="11"/>
      <c r="G391" s="11"/>
      <c r="H391" s="11"/>
      <c r="I391" s="11"/>
      <c r="J391" s="11"/>
      <c r="K391" s="11"/>
      <c r="L391" s="11"/>
      <c r="M391" s="11"/>
      <c r="N391" s="11"/>
      <c r="O391" s="11"/>
      <c r="P391" s="11"/>
      <c r="Q391" s="11"/>
    </row>
    <row r="392" spans="4:17" s="12" customFormat="1" ht="12.9" customHeight="1">
      <c r="D392" s="11"/>
      <c r="E392" s="11"/>
      <c r="F392" s="11"/>
      <c r="G392" s="11"/>
      <c r="H392" s="11"/>
      <c r="I392" s="11"/>
      <c r="J392" s="11"/>
      <c r="K392" s="11"/>
      <c r="L392" s="11"/>
      <c r="M392" s="11"/>
      <c r="N392" s="11"/>
      <c r="O392" s="11"/>
      <c r="P392" s="11"/>
      <c r="Q392" s="11"/>
    </row>
    <row r="393" spans="4:17" s="12" customFormat="1" ht="12.9" customHeight="1">
      <c r="D393" s="11"/>
      <c r="E393" s="11"/>
      <c r="F393" s="11"/>
      <c r="G393" s="11"/>
      <c r="H393" s="11"/>
      <c r="I393" s="11"/>
      <c r="J393" s="11"/>
      <c r="K393" s="11"/>
      <c r="L393" s="11"/>
      <c r="M393" s="11"/>
      <c r="N393" s="11"/>
      <c r="O393" s="11"/>
      <c r="P393" s="11"/>
      <c r="Q393" s="11"/>
    </row>
    <row r="394" spans="4:17" s="12" customFormat="1" ht="12.9" customHeight="1">
      <c r="D394" s="11"/>
      <c r="E394" s="11"/>
      <c r="F394" s="11"/>
      <c r="G394" s="11"/>
      <c r="H394" s="11"/>
      <c r="I394" s="11"/>
      <c r="J394" s="11"/>
      <c r="K394" s="11"/>
      <c r="L394" s="11"/>
      <c r="M394" s="11"/>
      <c r="N394" s="11"/>
      <c r="O394" s="11"/>
      <c r="P394" s="11"/>
      <c r="Q394" s="11"/>
    </row>
    <row r="395" spans="4:17" s="12" customFormat="1" ht="12.9" customHeight="1">
      <c r="D395" s="11"/>
      <c r="E395" s="11"/>
      <c r="F395" s="11"/>
      <c r="G395" s="11"/>
      <c r="H395" s="11"/>
      <c r="I395" s="11"/>
      <c r="J395" s="11"/>
      <c r="K395" s="11"/>
      <c r="L395" s="11"/>
      <c r="M395" s="11"/>
      <c r="N395" s="11"/>
      <c r="O395" s="11"/>
      <c r="P395" s="11"/>
      <c r="Q395" s="11"/>
    </row>
    <row r="396" spans="4:17" s="12" customFormat="1" ht="12.9" customHeight="1">
      <c r="D396" s="11"/>
      <c r="E396" s="11"/>
      <c r="F396" s="11"/>
      <c r="G396" s="11"/>
      <c r="H396" s="11"/>
      <c r="I396" s="11"/>
      <c r="J396" s="11"/>
      <c r="K396" s="11"/>
      <c r="L396" s="11"/>
      <c r="M396" s="11"/>
      <c r="N396" s="11"/>
      <c r="O396" s="11"/>
      <c r="P396" s="11"/>
      <c r="Q396" s="11"/>
    </row>
    <row r="397" spans="4:17" s="12" customFormat="1" ht="12.9" customHeight="1">
      <c r="D397" s="11"/>
      <c r="E397" s="11"/>
      <c r="F397" s="11"/>
      <c r="G397" s="11"/>
      <c r="H397" s="11"/>
      <c r="I397" s="11"/>
      <c r="J397" s="11"/>
      <c r="K397" s="11"/>
      <c r="L397" s="11"/>
      <c r="M397" s="11"/>
      <c r="N397" s="11"/>
      <c r="O397" s="11"/>
      <c r="P397" s="11"/>
      <c r="Q397" s="11"/>
    </row>
    <row r="398" spans="4:17" s="12" customFormat="1" ht="12.9" customHeight="1">
      <c r="D398" s="11"/>
      <c r="E398" s="11"/>
      <c r="F398" s="11"/>
      <c r="G398" s="11"/>
      <c r="H398" s="11"/>
      <c r="I398" s="11"/>
      <c r="J398" s="11"/>
      <c r="K398" s="11"/>
      <c r="L398" s="11"/>
      <c r="M398" s="11"/>
      <c r="N398" s="11"/>
      <c r="O398" s="11"/>
      <c r="P398" s="11"/>
      <c r="Q398" s="11"/>
    </row>
    <row r="399" spans="4:17" s="12" customFormat="1" ht="12.9" customHeight="1">
      <c r="D399" s="11"/>
      <c r="E399" s="11"/>
      <c r="F399" s="11"/>
      <c r="G399" s="11"/>
      <c r="H399" s="11"/>
      <c r="I399" s="11"/>
      <c r="J399" s="11"/>
      <c r="K399" s="11"/>
      <c r="L399" s="11"/>
      <c r="M399" s="11"/>
      <c r="N399" s="11"/>
      <c r="O399" s="11"/>
      <c r="P399" s="11"/>
      <c r="Q399" s="11"/>
    </row>
    <row r="400" spans="4:17" s="12" customFormat="1" ht="12.9" customHeight="1">
      <c r="D400" s="11"/>
      <c r="E400" s="11"/>
      <c r="F400" s="11"/>
      <c r="G400" s="11"/>
      <c r="H400" s="11"/>
      <c r="I400" s="11"/>
      <c r="J400" s="11"/>
      <c r="K400" s="11"/>
      <c r="L400" s="11"/>
      <c r="M400" s="11"/>
      <c r="N400" s="11"/>
      <c r="O400" s="11"/>
      <c r="P400" s="11"/>
      <c r="Q400" s="11"/>
    </row>
    <row r="401" spans="4:17" s="12" customFormat="1" ht="12.9" customHeight="1">
      <c r="D401" s="11"/>
      <c r="E401" s="11"/>
      <c r="F401" s="11"/>
      <c r="G401" s="11"/>
      <c r="H401" s="11"/>
      <c r="I401" s="11"/>
      <c r="J401" s="11"/>
      <c r="K401" s="11"/>
      <c r="L401" s="11"/>
      <c r="M401" s="11"/>
      <c r="N401" s="11"/>
      <c r="O401" s="11"/>
      <c r="P401" s="11"/>
      <c r="Q401" s="11"/>
    </row>
    <row r="402" spans="4:17" s="12" customFormat="1" ht="12.9" customHeight="1">
      <c r="D402" s="11"/>
      <c r="E402" s="11"/>
      <c r="F402" s="11"/>
      <c r="G402" s="11"/>
      <c r="H402" s="11"/>
      <c r="I402" s="11"/>
      <c r="J402" s="11"/>
      <c r="K402" s="11"/>
      <c r="L402" s="11"/>
      <c r="M402" s="11"/>
      <c r="N402" s="11"/>
      <c r="O402" s="11"/>
      <c r="P402" s="11"/>
      <c r="Q402" s="11"/>
    </row>
    <row r="403" spans="4:17" s="12" customFormat="1" ht="12.9" customHeight="1">
      <c r="D403" s="11"/>
      <c r="E403" s="11"/>
      <c r="F403" s="11"/>
      <c r="G403" s="11"/>
      <c r="H403" s="11"/>
      <c r="I403" s="11"/>
      <c r="J403" s="11"/>
      <c r="K403" s="11"/>
      <c r="L403" s="11"/>
      <c r="M403" s="11"/>
      <c r="N403" s="11"/>
      <c r="O403" s="11"/>
      <c r="P403" s="11"/>
      <c r="Q403" s="11"/>
    </row>
    <row r="404" spans="4:17" s="12" customFormat="1" ht="12.9" customHeight="1">
      <c r="D404" s="11"/>
      <c r="E404" s="11"/>
      <c r="F404" s="11"/>
      <c r="G404" s="11"/>
      <c r="H404" s="11"/>
      <c r="I404" s="11"/>
      <c r="J404" s="11"/>
      <c r="K404" s="11"/>
      <c r="L404" s="11"/>
      <c r="M404" s="11"/>
      <c r="N404" s="11"/>
      <c r="O404" s="11"/>
      <c r="P404" s="11"/>
      <c r="Q404" s="11"/>
    </row>
    <row r="405" spans="4:17" s="12" customFormat="1" ht="12.9" customHeight="1">
      <c r="D405" s="11"/>
      <c r="E405" s="11"/>
      <c r="F405" s="11"/>
      <c r="G405" s="11"/>
      <c r="H405" s="11"/>
      <c r="I405" s="11"/>
      <c r="J405" s="11"/>
      <c r="K405" s="11"/>
      <c r="L405" s="11"/>
      <c r="M405" s="11"/>
      <c r="N405" s="11"/>
      <c r="O405" s="11"/>
      <c r="P405" s="11"/>
      <c r="Q405" s="11"/>
    </row>
    <row r="406" spans="4:17" s="12" customFormat="1" ht="12.9" customHeight="1">
      <c r="D406" s="11"/>
      <c r="E406" s="11"/>
      <c r="F406" s="11"/>
      <c r="G406" s="11"/>
      <c r="H406" s="11"/>
      <c r="I406" s="11"/>
      <c r="J406" s="11"/>
      <c r="K406" s="11"/>
      <c r="L406" s="11"/>
      <c r="M406" s="11"/>
      <c r="N406" s="11"/>
      <c r="O406" s="11"/>
      <c r="P406" s="11"/>
      <c r="Q406" s="11"/>
    </row>
    <row r="407" spans="4:17" s="12" customFormat="1" ht="12.9" customHeight="1">
      <c r="D407" s="11"/>
      <c r="E407" s="11"/>
      <c r="F407" s="11"/>
      <c r="G407" s="11"/>
      <c r="H407" s="11"/>
      <c r="I407" s="11"/>
      <c r="J407" s="11"/>
      <c r="K407" s="11"/>
      <c r="L407" s="11"/>
      <c r="M407" s="11"/>
      <c r="N407" s="11"/>
      <c r="O407" s="11"/>
      <c r="P407" s="11"/>
      <c r="Q407" s="11"/>
    </row>
    <row r="408" spans="4:17" s="12" customFormat="1" ht="12.9" customHeight="1">
      <c r="D408" s="11"/>
      <c r="E408" s="11"/>
      <c r="F408" s="11"/>
      <c r="G408" s="11"/>
      <c r="H408" s="11"/>
      <c r="I408" s="11"/>
      <c r="J408" s="11"/>
      <c r="K408" s="11"/>
      <c r="L408" s="11"/>
      <c r="M408" s="11"/>
      <c r="N408" s="11"/>
      <c r="O408" s="11"/>
      <c r="P408" s="11"/>
      <c r="Q408" s="11"/>
    </row>
    <row r="409" spans="4:17" s="12" customFormat="1" ht="12.9" customHeight="1">
      <c r="D409" s="11"/>
      <c r="E409" s="11"/>
      <c r="F409" s="11"/>
      <c r="G409" s="11"/>
      <c r="H409" s="11"/>
      <c r="I409" s="11"/>
      <c r="J409" s="11"/>
      <c r="K409" s="11"/>
      <c r="L409" s="11"/>
      <c r="M409" s="11"/>
      <c r="N409" s="11"/>
      <c r="O409" s="11"/>
      <c r="P409" s="11"/>
      <c r="Q409" s="11"/>
    </row>
    <row r="410" spans="4:17" s="12" customFormat="1" ht="12.9" customHeight="1">
      <c r="D410" s="11"/>
      <c r="E410" s="11"/>
      <c r="F410" s="11"/>
      <c r="G410" s="11"/>
      <c r="H410" s="11"/>
      <c r="I410" s="11"/>
      <c r="J410" s="11"/>
      <c r="K410" s="11"/>
      <c r="L410" s="11"/>
      <c r="M410" s="11"/>
      <c r="N410" s="11"/>
      <c r="O410" s="11"/>
      <c r="P410" s="11"/>
      <c r="Q410" s="11"/>
    </row>
    <row r="411" spans="4:17" s="12" customFormat="1" ht="12.9" customHeight="1">
      <c r="D411" s="11"/>
      <c r="E411" s="11"/>
      <c r="F411" s="11"/>
      <c r="G411" s="11"/>
      <c r="H411" s="11"/>
      <c r="I411" s="11"/>
      <c r="J411" s="11"/>
      <c r="K411" s="11"/>
      <c r="L411" s="11"/>
      <c r="M411" s="11"/>
      <c r="N411" s="11"/>
      <c r="O411" s="11"/>
      <c r="P411" s="11"/>
      <c r="Q411" s="11"/>
    </row>
    <row r="412" spans="4:17" s="12" customFormat="1" ht="12.9" customHeight="1">
      <c r="D412" s="11"/>
      <c r="E412" s="11"/>
      <c r="F412" s="11"/>
      <c r="G412" s="11"/>
      <c r="H412" s="11"/>
      <c r="I412" s="11"/>
      <c r="J412" s="11"/>
      <c r="K412" s="11"/>
      <c r="L412" s="11"/>
      <c r="M412" s="11"/>
      <c r="N412" s="11"/>
      <c r="O412" s="11"/>
      <c r="P412" s="11"/>
      <c r="Q412" s="11"/>
    </row>
    <row r="413" spans="4:17" s="12" customFormat="1" ht="12.9" customHeight="1">
      <c r="D413" s="11"/>
      <c r="E413" s="11"/>
      <c r="F413" s="11"/>
      <c r="G413" s="11"/>
      <c r="H413" s="11"/>
      <c r="I413" s="11"/>
      <c r="J413" s="11"/>
      <c r="K413" s="11"/>
      <c r="L413" s="11"/>
      <c r="M413" s="11"/>
      <c r="N413" s="11"/>
      <c r="O413" s="11"/>
      <c r="P413" s="11"/>
      <c r="Q413" s="11"/>
    </row>
    <row r="414" spans="4:17" s="12" customFormat="1" ht="12.9" customHeight="1">
      <c r="D414" s="11"/>
      <c r="E414" s="11"/>
      <c r="F414" s="11"/>
      <c r="G414" s="11"/>
      <c r="H414" s="11"/>
      <c r="I414" s="11"/>
      <c r="J414" s="11"/>
      <c r="K414" s="11"/>
      <c r="L414" s="11"/>
      <c r="M414" s="11"/>
      <c r="N414" s="11"/>
      <c r="O414" s="11"/>
      <c r="P414" s="11"/>
      <c r="Q414" s="11"/>
    </row>
    <row r="415" spans="4:17" s="12" customFormat="1" ht="12.9" customHeight="1">
      <c r="D415" s="11"/>
      <c r="E415" s="11"/>
      <c r="F415" s="11"/>
      <c r="G415" s="11"/>
      <c r="H415" s="11"/>
      <c r="I415" s="11"/>
      <c r="J415" s="11"/>
      <c r="K415" s="11"/>
      <c r="L415" s="11"/>
      <c r="M415" s="11"/>
      <c r="N415" s="11"/>
      <c r="O415" s="11"/>
      <c r="P415" s="11"/>
      <c r="Q415" s="11"/>
    </row>
    <row r="416" spans="4:17" s="12" customFormat="1" ht="12.9" customHeight="1">
      <c r="D416" s="11"/>
      <c r="E416" s="11"/>
      <c r="F416" s="11"/>
      <c r="G416" s="11"/>
      <c r="H416" s="11"/>
      <c r="I416" s="11"/>
      <c r="J416" s="11"/>
      <c r="K416" s="11"/>
      <c r="L416" s="11"/>
      <c r="M416" s="11"/>
      <c r="N416" s="11"/>
      <c r="O416" s="11"/>
      <c r="P416" s="11"/>
      <c r="Q416" s="11"/>
    </row>
    <row r="417" spans="4:17" s="12" customFormat="1" ht="12.9" customHeight="1">
      <c r="D417" s="11"/>
      <c r="E417" s="11"/>
      <c r="F417" s="11"/>
      <c r="G417" s="11"/>
      <c r="H417" s="11"/>
      <c r="I417" s="11"/>
      <c r="J417" s="11"/>
      <c r="K417" s="11"/>
      <c r="L417" s="11"/>
      <c r="M417" s="11"/>
      <c r="N417" s="11"/>
      <c r="O417" s="11"/>
      <c r="P417" s="11"/>
      <c r="Q417" s="11"/>
    </row>
    <row r="418" spans="4:17" s="12" customFormat="1" ht="12.9" customHeight="1">
      <c r="D418" s="11"/>
      <c r="E418" s="11"/>
      <c r="F418" s="11"/>
      <c r="G418" s="11"/>
      <c r="H418" s="11"/>
      <c r="I418" s="11"/>
      <c r="J418" s="11"/>
      <c r="K418" s="11"/>
      <c r="L418" s="11"/>
      <c r="M418" s="11"/>
      <c r="N418" s="11"/>
      <c r="O418" s="11"/>
      <c r="P418" s="11"/>
      <c r="Q418" s="11"/>
    </row>
    <row r="419" spans="4:17" s="12" customFormat="1" ht="12.9" customHeight="1">
      <c r="D419" s="11"/>
      <c r="E419" s="11"/>
      <c r="F419" s="11"/>
      <c r="G419" s="11"/>
      <c r="H419" s="11"/>
      <c r="I419" s="11"/>
      <c r="J419" s="11"/>
      <c r="K419" s="11"/>
      <c r="L419" s="11"/>
      <c r="M419" s="11"/>
      <c r="N419" s="11"/>
      <c r="O419" s="11"/>
      <c r="P419" s="11"/>
      <c r="Q419" s="11"/>
    </row>
    <row r="420" spans="4:17" s="12" customFormat="1" ht="12.9" customHeight="1">
      <c r="D420" s="11"/>
      <c r="E420" s="11"/>
      <c r="F420" s="11"/>
      <c r="G420" s="11"/>
      <c r="H420" s="11"/>
      <c r="I420" s="11"/>
      <c r="J420" s="11"/>
      <c r="K420" s="11"/>
      <c r="L420" s="11"/>
      <c r="M420" s="11"/>
      <c r="N420" s="11"/>
      <c r="O420" s="11"/>
      <c r="P420" s="11"/>
      <c r="Q420" s="11"/>
    </row>
    <row r="421" spans="4:17" s="12" customFormat="1" ht="12.9" customHeight="1">
      <c r="D421" s="11"/>
      <c r="E421" s="11"/>
      <c r="F421" s="11"/>
      <c r="G421" s="11"/>
      <c r="H421" s="11"/>
      <c r="I421" s="11"/>
      <c r="J421" s="11"/>
      <c r="K421" s="11"/>
      <c r="L421" s="11"/>
      <c r="M421" s="11"/>
      <c r="N421" s="11"/>
      <c r="O421" s="11"/>
      <c r="P421" s="11"/>
      <c r="Q421" s="11"/>
    </row>
    <row r="422" spans="4:17" s="12" customFormat="1" ht="12.9" customHeight="1">
      <c r="D422" s="11"/>
      <c r="E422" s="11"/>
      <c r="F422" s="11"/>
      <c r="G422" s="11"/>
      <c r="H422" s="11"/>
      <c r="I422" s="11"/>
      <c r="J422" s="11"/>
      <c r="K422" s="11"/>
      <c r="L422" s="11"/>
      <c r="M422" s="11"/>
      <c r="N422" s="11"/>
      <c r="O422" s="11"/>
      <c r="P422" s="11"/>
      <c r="Q422" s="11"/>
    </row>
    <row r="423" spans="4:17" s="12" customFormat="1" ht="12.9" customHeight="1">
      <c r="D423" s="11"/>
      <c r="E423" s="11"/>
      <c r="F423" s="11"/>
      <c r="G423" s="11"/>
      <c r="H423" s="11"/>
      <c r="I423" s="11"/>
      <c r="J423" s="11"/>
      <c r="K423" s="11"/>
      <c r="L423" s="11"/>
      <c r="M423" s="11"/>
      <c r="N423" s="11"/>
      <c r="O423" s="11"/>
      <c r="P423" s="11"/>
      <c r="Q423" s="11"/>
    </row>
    <row r="424" spans="4:17" s="12" customFormat="1" ht="12.9" customHeight="1">
      <c r="D424" s="11"/>
      <c r="E424" s="11"/>
      <c r="F424" s="11"/>
      <c r="G424" s="11"/>
      <c r="H424" s="11"/>
      <c r="I424" s="11"/>
      <c r="J424" s="11"/>
      <c r="K424" s="11"/>
      <c r="L424" s="11"/>
      <c r="M424" s="11"/>
      <c r="N424" s="11"/>
      <c r="O424" s="11"/>
      <c r="P424" s="11"/>
      <c r="Q424" s="11"/>
    </row>
    <row r="425" spans="4:17" s="12" customFormat="1" ht="12.9" customHeight="1">
      <c r="D425" s="11"/>
      <c r="E425" s="11"/>
      <c r="F425" s="11"/>
      <c r="G425" s="11"/>
      <c r="H425" s="11"/>
      <c r="I425" s="11"/>
      <c r="J425" s="11"/>
      <c r="K425" s="11"/>
      <c r="L425" s="11"/>
      <c r="M425" s="11"/>
      <c r="N425" s="11"/>
      <c r="O425" s="11"/>
      <c r="P425" s="11"/>
      <c r="Q425" s="11"/>
    </row>
    <row r="426" spans="4:17" s="12" customFormat="1" ht="12.9" customHeight="1">
      <c r="D426" s="11"/>
      <c r="E426" s="11"/>
      <c r="F426" s="11"/>
      <c r="G426" s="11"/>
      <c r="H426" s="11"/>
      <c r="I426" s="11"/>
      <c r="J426" s="11"/>
      <c r="K426" s="11"/>
      <c r="L426" s="11"/>
      <c r="M426" s="11"/>
      <c r="N426" s="11"/>
      <c r="O426" s="11"/>
      <c r="P426" s="11"/>
      <c r="Q426" s="11"/>
    </row>
    <row r="427" spans="4:17" s="12" customFormat="1" ht="12.9" customHeight="1">
      <c r="D427" s="11"/>
      <c r="E427" s="11"/>
      <c r="F427" s="11"/>
      <c r="G427" s="11"/>
      <c r="H427" s="11"/>
      <c r="I427" s="11"/>
      <c r="J427" s="11"/>
      <c r="K427" s="11"/>
      <c r="L427" s="11"/>
      <c r="M427" s="11"/>
      <c r="N427" s="11"/>
      <c r="O427" s="11"/>
      <c r="P427" s="11"/>
      <c r="Q427" s="11"/>
    </row>
    <row r="428" spans="4:17" s="12" customFormat="1" ht="12.9" customHeight="1">
      <c r="D428" s="11"/>
      <c r="E428" s="11"/>
      <c r="F428" s="11"/>
      <c r="G428" s="11"/>
      <c r="H428" s="11"/>
      <c r="I428" s="11"/>
      <c r="J428" s="11"/>
      <c r="K428" s="11"/>
      <c r="L428" s="11"/>
      <c r="M428" s="11"/>
      <c r="N428" s="11"/>
      <c r="O428" s="11"/>
      <c r="P428" s="11"/>
      <c r="Q428" s="11"/>
    </row>
    <row r="429" spans="4:17" s="12" customFormat="1" ht="12.9" customHeight="1">
      <c r="D429" s="11"/>
      <c r="E429" s="11"/>
      <c r="F429" s="11"/>
      <c r="G429" s="11"/>
      <c r="H429" s="11"/>
      <c r="I429" s="11"/>
      <c r="J429" s="11"/>
      <c r="K429" s="11"/>
      <c r="L429" s="11"/>
      <c r="M429" s="11"/>
      <c r="N429" s="11"/>
      <c r="O429" s="11"/>
      <c r="P429" s="11"/>
      <c r="Q429" s="11"/>
    </row>
    <row r="430" spans="4:17" s="12" customFormat="1" ht="12.9" customHeight="1">
      <c r="D430" s="11"/>
      <c r="E430" s="11"/>
      <c r="F430" s="11"/>
      <c r="G430" s="11"/>
      <c r="H430" s="11"/>
      <c r="I430" s="11"/>
      <c r="J430" s="11"/>
      <c r="K430" s="11"/>
      <c r="L430" s="11"/>
      <c r="M430" s="11"/>
      <c r="N430" s="11"/>
      <c r="O430" s="11"/>
      <c r="P430" s="11"/>
      <c r="Q430" s="11"/>
    </row>
    <row r="431" spans="4:17" s="12" customFormat="1" ht="12.9" customHeight="1">
      <c r="D431" s="11"/>
      <c r="E431" s="11"/>
      <c r="F431" s="11"/>
      <c r="G431" s="11"/>
      <c r="H431" s="11"/>
      <c r="I431" s="11"/>
      <c r="J431" s="11"/>
      <c r="K431" s="11"/>
      <c r="L431" s="11"/>
      <c r="M431" s="11"/>
      <c r="N431" s="11"/>
      <c r="O431" s="11"/>
      <c r="P431" s="11"/>
      <c r="Q431" s="11"/>
    </row>
    <row r="432" spans="4:17" s="12" customFormat="1" ht="12.9" customHeight="1">
      <c r="D432" s="11"/>
      <c r="E432" s="11"/>
      <c r="F432" s="11"/>
      <c r="G432" s="11"/>
      <c r="H432" s="11"/>
      <c r="I432" s="11"/>
      <c r="J432" s="11"/>
      <c r="K432" s="11"/>
      <c r="L432" s="11"/>
      <c r="M432" s="11"/>
      <c r="N432" s="11"/>
      <c r="O432" s="11"/>
      <c r="P432" s="11"/>
      <c r="Q432" s="11"/>
    </row>
    <row r="433" spans="4:17" s="12" customFormat="1" ht="12.9" customHeight="1">
      <c r="D433" s="11"/>
      <c r="E433" s="11"/>
      <c r="F433" s="11"/>
      <c r="G433" s="11"/>
      <c r="H433" s="11"/>
      <c r="I433" s="11"/>
      <c r="J433" s="11"/>
      <c r="K433" s="11"/>
      <c r="L433" s="11"/>
      <c r="M433" s="11"/>
      <c r="N433" s="11"/>
      <c r="O433" s="11"/>
      <c r="P433" s="11"/>
      <c r="Q433" s="11"/>
    </row>
    <row r="434" spans="4:17" s="12" customFormat="1" ht="12.9" customHeight="1">
      <c r="D434" s="11"/>
      <c r="E434" s="11"/>
      <c r="F434" s="11"/>
      <c r="G434" s="11"/>
      <c r="H434" s="11"/>
      <c r="I434" s="11"/>
      <c r="J434" s="11"/>
      <c r="K434" s="11"/>
      <c r="L434" s="11"/>
      <c r="M434" s="11"/>
      <c r="N434" s="11"/>
      <c r="O434" s="11"/>
      <c r="P434" s="11"/>
      <c r="Q434" s="11"/>
    </row>
    <row r="435" spans="4:17" s="12" customFormat="1" ht="12.9" customHeight="1">
      <c r="D435" s="11"/>
      <c r="E435" s="11"/>
      <c r="F435" s="11"/>
      <c r="G435" s="11"/>
      <c r="H435" s="11"/>
      <c r="I435" s="11"/>
      <c r="J435" s="11"/>
      <c r="K435" s="11"/>
      <c r="L435" s="11"/>
      <c r="M435" s="11"/>
      <c r="N435" s="11"/>
      <c r="O435" s="11"/>
      <c r="P435" s="11"/>
      <c r="Q435" s="11"/>
    </row>
    <row r="436" spans="4:17" s="12" customFormat="1" ht="12.9" customHeight="1">
      <c r="D436" s="11"/>
      <c r="E436" s="11"/>
      <c r="F436" s="11"/>
      <c r="G436" s="11"/>
      <c r="H436" s="11"/>
      <c r="I436" s="11"/>
      <c r="J436" s="11"/>
      <c r="K436" s="11"/>
      <c r="L436" s="11"/>
      <c r="M436" s="11"/>
      <c r="N436" s="11"/>
      <c r="O436" s="11"/>
      <c r="P436" s="11"/>
      <c r="Q436" s="11"/>
    </row>
    <row r="437" spans="4:17" s="12" customFormat="1" ht="12.9" customHeight="1">
      <c r="D437" s="11"/>
      <c r="E437" s="11"/>
      <c r="F437" s="11"/>
      <c r="G437" s="11"/>
      <c r="H437" s="11"/>
      <c r="I437" s="11"/>
      <c r="J437" s="11"/>
      <c r="K437" s="11"/>
      <c r="L437" s="11"/>
      <c r="M437" s="11"/>
      <c r="N437" s="11"/>
      <c r="O437" s="11"/>
      <c r="P437" s="11"/>
      <c r="Q437" s="11"/>
    </row>
    <row r="438" spans="4:17" s="12" customFormat="1" ht="12.9" customHeight="1">
      <c r="D438" s="11"/>
      <c r="E438" s="11"/>
      <c r="F438" s="11"/>
      <c r="G438" s="11"/>
      <c r="H438" s="11"/>
      <c r="I438" s="11"/>
      <c r="J438" s="11"/>
      <c r="K438" s="11"/>
      <c r="L438" s="11"/>
      <c r="M438" s="11"/>
      <c r="N438" s="11"/>
      <c r="O438" s="11"/>
      <c r="P438" s="11"/>
      <c r="Q438" s="11"/>
    </row>
    <row r="439" spans="4:17" s="12" customFormat="1" ht="12.9" customHeight="1">
      <c r="D439" s="11"/>
      <c r="E439" s="11"/>
      <c r="F439" s="11"/>
      <c r="G439" s="11"/>
      <c r="H439" s="11"/>
      <c r="I439" s="11"/>
      <c r="J439" s="11"/>
      <c r="K439" s="11"/>
      <c r="L439" s="11"/>
      <c r="M439" s="11"/>
      <c r="N439" s="11"/>
      <c r="O439" s="11"/>
      <c r="P439" s="11"/>
      <c r="Q439" s="11"/>
    </row>
    <row r="440" spans="4:17" s="12" customFormat="1" ht="12.9" customHeight="1">
      <c r="D440" s="11"/>
      <c r="E440" s="11"/>
      <c r="F440" s="11"/>
      <c r="G440" s="11"/>
      <c r="H440" s="11"/>
      <c r="I440" s="11"/>
      <c r="J440" s="11"/>
      <c r="K440" s="11"/>
      <c r="L440" s="11"/>
      <c r="M440" s="11"/>
      <c r="N440" s="11"/>
      <c r="O440" s="11"/>
      <c r="P440" s="11"/>
      <c r="Q440" s="11"/>
    </row>
    <row r="441" spans="4:17" s="12" customFormat="1" ht="12.9" customHeight="1">
      <c r="D441" s="11"/>
      <c r="E441" s="11"/>
      <c r="F441" s="11"/>
      <c r="G441" s="11"/>
      <c r="H441" s="11"/>
      <c r="I441" s="11"/>
      <c r="J441" s="11"/>
      <c r="K441" s="11"/>
      <c r="L441" s="11"/>
      <c r="M441" s="11"/>
      <c r="N441" s="11"/>
      <c r="O441" s="11"/>
      <c r="P441" s="11"/>
      <c r="Q441" s="11"/>
    </row>
    <row r="442" spans="4:17" s="12" customFormat="1" ht="12.9" customHeight="1">
      <c r="D442" s="11"/>
      <c r="E442" s="11"/>
      <c r="F442" s="11"/>
      <c r="G442" s="11"/>
      <c r="H442" s="11"/>
      <c r="I442" s="11"/>
      <c r="J442" s="11"/>
      <c r="K442" s="11"/>
      <c r="L442" s="11"/>
      <c r="M442" s="11"/>
      <c r="N442" s="11"/>
      <c r="O442" s="11"/>
      <c r="P442" s="11"/>
      <c r="Q442" s="11"/>
    </row>
    <row r="443" spans="4:17" s="12" customFormat="1" ht="12.9" customHeight="1">
      <c r="D443" s="11"/>
      <c r="E443" s="11"/>
      <c r="F443" s="11"/>
      <c r="G443" s="11"/>
      <c r="H443" s="11"/>
      <c r="I443" s="11"/>
      <c r="J443" s="11"/>
      <c r="K443" s="11"/>
      <c r="L443" s="11"/>
      <c r="M443" s="11"/>
      <c r="N443" s="11"/>
      <c r="O443" s="11"/>
      <c r="P443" s="11"/>
      <c r="Q443" s="11"/>
    </row>
    <row r="444" spans="4:17" s="12" customFormat="1" ht="12.9" customHeight="1">
      <c r="D444" s="11"/>
      <c r="E444" s="11"/>
      <c r="F444" s="11"/>
      <c r="G444" s="11"/>
      <c r="H444" s="11"/>
      <c r="I444" s="11"/>
      <c r="J444" s="11"/>
      <c r="K444" s="11"/>
      <c r="L444" s="11"/>
      <c r="M444" s="11"/>
      <c r="N444" s="11"/>
      <c r="O444" s="11"/>
      <c r="P444" s="11"/>
      <c r="Q444" s="11"/>
    </row>
    <row r="445" spans="4:17" s="12" customFormat="1" ht="12.9" customHeight="1">
      <c r="D445" s="11"/>
      <c r="E445" s="11"/>
      <c r="F445" s="11"/>
      <c r="G445" s="11"/>
      <c r="H445" s="11"/>
      <c r="I445" s="11"/>
      <c r="J445" s="11"/>
      <c r="K445" s="11"/>
      <c r="L445" s="11"/>
      <c r="M445" s="11"/>
      <c r="N445" s="11"/>
      <c r="O445" s="11"/>
      <c r="P445" s="11"/>
      <c r="Q445" s="11"/>
    </row>
    <row r="446" spans="4:17" s="12" customFormat="1" ht="12.9" customHeight="1">
      <c r="D446" s="11"/>
      <c r="E446" s="11"/>
      <c r="F446" s="11"/>
      <c r="G446" s="11"/>
      <c r="H446" s="11"/>
      <c r="I446" s="11"/>
      <c r="J446" s="11"/>
      <c r="K446" s="11"/>
      <c r="L446" s="11"/>
      <c r="M446" s="11"/>
      <c r="N446" s="11"/>
      <c r="O446" s="11"/>
      <c r="P446" s="11"/>
      <c r="Q446" s="11"/>
    </row>
    <row r="447" spans="4:17" s="12" customFormat="1" ht="12.9" customHeight="1">
      <c r="D447" s="11"/>
      <c r="E447" s="11"/>
      <c r="F447" s="11"/>
      <c r="G447" s="11"/>
      <c r="H447" s="11"/>
      <c r="I447" s="11"/>
      <c r="J447" s="11"/>
      <c r="K447" s="11"/>
      <c r="L447" s="11"/>
      <c r="M447" s="11"/>
      <c r="N447" s="11"/>
      <c r="O447" s="11"/>
      <c r="P447" s="11"/>
      <c r="Q447" s="11"/>
    </row>
    <row r="448" spans="4:17" s="12" customFormat="1" ht="12.9" customHeight="1">
      <c r="D448" s="11"/>
      <c r="E448" s="11"/>
      <c r="F448" s="11"/>
      <c r="G448" s="11"/>
      <c r="H448" s="11"/>
      <c r="I448" s="11"/>
      <c r="J448" s="11"/>
      <c r="K448" s="11"/>
      <c r="L448" s="11"/>
      <c r="M448" s="11"/>
      <c r="N448" s="11"/>
      <c r="O448" s="11"/>
      <c r="P448" s="11"/>
      <c r="Q448" s="11"/>
    </row>
    <row r="449" spans="4:17" s="12" customFormat="1" ht="12.9" customHeight="1">
      <c r="D449" s="11"/>
      <c r="E449" s="11"/>
      <c r="F449" s="11"/>
      <c r="G449" s="11"/>
      <c r="H449" s="11"/>
      <c r="I449" s="11"/>
      <c r="J449" s="11"/>
      <c r="K449" s="11"/>
      <c r="L449" s="11"/>
      <c r="M449" s="11"/>
      <c r="N449" s="11"/>
      <c r="O449" s="11"/>
      <c r="P449" s="11"/>
      <c r="Q449" s="11"/>
    </row>
    <row r="450" spans="4:17" s="12" customFormat="1" ht="12.9" customHeight="1">
      <c r="D450" s="11"/>
      <c r="E450" s="11"/>
      <c r="F450" s="11"/>
      <c r="G450" s="11"/>
      <c r="H450" s="11"/>
      <c r="I450" s="11"/>
      <c r="J450" s="11"/>
      <c r="K450" s="11"/>
      <c r="L450" s="11"/>
      <c r="M450" s="11"/>
      <c r="N450" s="11"/>
      <c r="O450" s="11"/>
      <c r="P450" s="11"/>
      <c r="Q450" s="11"/>
    </row>
    <row r="451" spans="4:17" s="12" customFormat="1" ht="12.9" customHeight="1">
      <c r="D451" s="11"/>
      <c r="E451" s="11"/>
      <c r="F451" s="11"/>
      <c r="G451" s="11"/>
      <c r="H451" s="11"/>
      <c r="I451" s="11"/>
      <c r="J451" s="11"/>
      <c r="K451" s="11"/>
      <c r="L451" s="11"/>
      <c r="M451" s="11"/>
      <c r="N451" s="11"/>
      <c r="O451" s="11"/>
      <c r="P451" s="11"/>
      <c r="Q451" s="11"/>
    </row>
    <row r="452" spans="4:17" s="12" customFormat="1" ht="12.9" customHeight="1">
      <c r="D452" s="11"/>
      <c r="E452" s="11"/>
      <c r="F452" s="11"/>
      <c r="G452" s="11"/>
      <c r="H452" s="11"/>
      <c r="I452" s="11"/>
      <c r="J452" s="11"/>
      <c r="K452" s="11"/>
      <c r="L452" s="11"/>
      <c r="M452" s="11"/>
      <c r="N452" s="11"/>
      <c r="O452" s="11"/>
      <c r="P452" s="11"/>
      <c r="Q452" s="11"/>
    </row>
    <row r="453" spans="4:17" s="12" customFormat="1" ht="12.9" customHeight="1">
      <c r="D453" s="11"/>
      <c r="E453" s="11"/>
      <c r="F453" s="11"/>
      <c r="G453" s="11"/>
      <c r="H453" s="11"/>
      <c r="I453" s="11"/>
      <c r="J453" s="11"/>
      <c r="K453" s="11"/>
      <c r="L453" s="11"/>
      <c r="M453" s="11"/>
      <c r="N453" s="11"/>
      <c r="O453" s="11"/>
      <c r="P453" s="11"/>
      <c r="Q453" s="11"/>
    </row>
    <row r="454" spans="4:17" s="12" customFormat="1" ht="12.9" customHeight="1">
      <c r="D454" s="11"/>
      <c r="E454" s="11"/>
      <c r="F454" s="11"/>
      <c r="G454" s="11"/>
      <c r="H454" s="11"/>
      <c r="I454" s="11"/>
      <c r="J454" s="11"/>
      <c r="K454" s="11"/>
      <c r="L454" s="11"/>
      <c r="M454" s="11"/>
      <c r="N454" s="11"/>
      <c r="O454" s="11"/>
      <c r="P454" s="11"/>
      <c r="Q454" s="11"/>
    </row>
    <row r="455" spans="4:17" s="12" customFormat="1" ht="12.9" customHeight="1">
      <c r="D455" s="11"/>
      <c r="E455" s="11"/>
      <c r="F455" s="11"/>
      <c r="G455" s="11"/>
      <c r="H455" s="11"/>
      <c r="I455" s="11"/>
      <c r="J455" s="11"/>
      <c r="K455" s="11"/>
      <c r="L455" s="11"/>
      <c r="M455" s="11"/>
      <c r="N455" s="11"/>
      <c r="O455" s="11"/>
      <c r="P455" s="11"/>
      <c r="Q455" s="11"/>
    </row>
    <row r="456" spans="4:17" s="12" customFormat="1" ht="12.9" customHeight="1">
      <c r="D456" s="11"/>
      <c r="E456" s="11"/>
      <c r="F456" s="11"/>
      <c r="G456" s="11"/>
      <c r="H456" s="11"/>
      <c r="I456" s="11"/>
      <c r="J456" s="11"/>
      <c r="K456" s="11"/>
      <c r="L456" s="11"/>
      <c r="M456" s="11"/>
      <c r="N456" s="11"/>
      <c r="O456" s="11"/>
      <c r="P456" s="11"/>
      <c r="Q456" s="11"/>
    </row>
    <row r="457" spans="4:17" s="12" customFormat="1" ht="12.9" customHeight="1">
      <c r="D457" s="11"/>
      <c r="E457" s="11"/>
      <c r="F457" s="11"/>
      <c r="G457" s="11"/>
      <c r="H457" s="11"/>
      <c r="I457" s="11"/>
      <c r="J457" s="11"/>
      <c r="K457" s="11"/>
      <c r="L457" s="11"/>
      <c r="M457" s="11"/>
      <c r="N457" s="11"/>
      <c r="O457" s="11"/>
      <c r="P457" s="11"/>
      <c r="Q457" s="11"/>
    </row>
    <row r="458" spans="4:17" s="12" customFormat="1" ht="12.9" customHeight="1">
      <c r="D458" s="11"/>
      <c r="E458" s="11"/>
      <c r="F458" s="11"/>
      <c r="G458" s="11"/>
      <c r="H458" s="11"/>
      <c r="I458" s="11"/>
      <c r="J458" s="11"/>
      <c r="K458" s="11"/>
      <c r="L458" s="11"/>
      <c r="M458" s="11"/>
      <c r="N458" s="11"/>
      <c r="O458" s="11"/>
      <c r="P458" s="11"/>
      <c r="Q458" s="11"/>
    </row>
    <row r="459" spans="4:17" s="12" customFormat="1" ht="12.9" customHeight="1">
      <c r="D459" s="11"/>
      <c r="E459" s="11"/>
      <c r="F459" s="11"/>
      <c r="G459" s="11"/>
      <c r="H459" s="11"/>
      <c r="I459" s="11"/>
      <c r="J459" s="11"/>
      <c r="K459" s="11"/>
      <c r="L459" s="11"/>
      <c r="M459" s="11"/>
      <c r="N459" s="11"/>
      <c r="O459" s="11"/>
      <c r="P459" s="11"/>
      <c r="Q459" s="11"/>
    </row>
    <row r="460" spans="4:17" s="12" customFormat="1" ht="12.9" customHeight="1">
      <c r="D460" s="11"/>
      <c r="E460" s="11"/>
      <c r="F460" s="11"/>
      <c r="G460" s="11"/>
      <c r="H460" s="11"/>
      <c r="I460" s="11"/>
      <c r="J460" s="11"/>
      <c r="K460" s="11"/>
      <c r="L460" s="11"/>
      <c r="M460" s="11"/>
      <c r="N460" s="11"/>
      <c r="O460" s="11"/>
      <c r="P460" s="11"/>
      <c r="Q460" s="11"/>
    </row>
    <row r="461" spans="4:17" s="12" customFormat="1" ht="12.9" customHeight="1">
      <c r="D461" s="11"/>
      <c r="E461" s="11"/>
      <c r="F461" s="11"/>
      <c r="G461" s="11"/>
      <c r="H461" s="11"/>
      <c r="I461" s="11"/>
      <c r="J461" s="11"/>
      <c r="K461" s="11"/>
      <c r="L461" s="11"/>
      <c r="M461" s="11"/>
      <c r="N461" s="11"/>
      <c r="O461" s="11"/>
      <c r="P461" s="11"/>
      <c r="Q461" s="11"/>
    </row>
    <row r="462" spans="4:17" s="12" customFormat="1" ht="12.9" customHeight="1">
      <c r="D462" s="11"/>
      <c r="E462" s="11"/>
      <c r="F462" s="11"/>
      <c r="G462" s="11"/>
      <c r="H462" s="11"/>
      <c r="I462" s="11"/>
      <c r="J462" s="11"/>
      <c r="K462" s="11"/>
      <c r="L462" s="11"/>
      <c r="M462" s="11"/>
      <c r="N462" s="11"/>
      <c r="O462" s="11"/>
      <c r="P462" s="11"/>
      <c r="Q462" s="11"/>
    </row>
    <row r="463" spans="4:17" s="12" customFormat="1" ht="12.9" customHeight="1">
      <c r="D463" s="11"/>
      <c r="E463" s="11"/>
      <c r="F463" s="11"/>
      <c r="G463" s="11"/>
      <c r="H463" s="11"/>
      <c r="I463" s="11"/>
      <c r="J463" s="11"/>
      <c r="K463" s="11"/>
      <c r="L463" s="11"/>
      <c r="M463" s="11"/>
      <c r="N463" s="11"/>
      <c r="O463" s="11"/>
      <c r="P463" s="11"/>
      <c r="Q463" s="11"/>
    </row>
    <row r="464" spans="4:17" s="12" customFormat="1" ht="12.9" customHeight="1">
      <c r="D464" s="11"/>
      <c r="E464" s="11"/>
      <c r="F464" s="11"/>
      <c r="G464" s="11"/>
      <c r="H464" s="11"/>
      <c r="I464" s="11"/>
      <c r="J464" s="11"/>
      <c r="K464" s="11"/>
      <c r="L464" s="11"/>
      <c r="M464" s="11"/>
      <c r="N464" s="11"/>
      <c r="O464" s="11"/>
      <c r="P464" s="11"/>
      <c r="Q464" s="11"/>
    </row>
    <row r="465" spans="4:17" s="12" customFormat="1" ht="12.9" customHeight="1">
      <c r="D465" s="11"/>
      <c r="E465" s="11"/>
      <c r="F465" s="11"/>
      <c r="G465" s="11"/>
      <c r="H465" s="11"/>
      <c r="I465" s="11"/>
      <c r="J465" s="11"/>
      <c r="K465" s="11"/>
      <c r="L465" s="11"/>
      <c r="M465" s="11"/>
      <c r="N465" s="11"/>
      <c r="O465" s="11"/>
      <c r="P465" s="11"/>
      <c r="Q465" s="11"/>
    </row>
    <row r="466" spans="4:17" s="12" customFormat="1" ht="12.9" customHeight="1">
      <c r="D466" s="11"/>
      <c r="E466" s="11"/>
      <c r="F466" s="11"/>
      <c r="G466" s="11"/>
      <c r="H466" s="11"/>
      <c r="I466" s="11"/>
      <c r="J466" s="11"/>
      <c r="K466" s="11"/>
      <c r="L466" s="11"/>
      <c r="M466" s="11"/>
      <c r="N466" s="11"/>
      <c r="O466" s="11"/>
      <c r="P466" s="11"/>
      <c r="Q466" s="11"/>
    </row>
    <row r="467" spans="4:17" s="12" customFormat="1" ht="12.9" customHeight="1">
      <c r="D467" s="11"/>
      <c r="E467" s="11"/>
      <c r="F467" s="11"/>
      <c r="G467" s="11"/>
      <c r="H467" s="11"/>
      <c r="I467" s="11"/>
      <c r="J467" s="11"/>
      <c r="K467" s="11"/>
      <c r="L467" s="11"/>
      <c r="M467" s="11"/>
      <c r="N467" s="11"/>
      <c r="O467" s="11"/>
      <c r="P467" s="11"/>
      <c r="Q467" s="11"/>
    </row>
    <row r="468" spans="4:17" s="12" customFormat="1" ht="12.9" customHeight="1">
      <c r="D468" s="11"/>
      <c r="E468" s="11"/>
      <c r="F468" s="11"/>
      <c r="G468" s="11"/>
      <c r="H468" s="11"/>
      <c r="I468" s="11"/>
      <c r="J468" s="11"/>
      <c r="K468" s="11"/>
      <c r="L468" s="11"/>
      <c r="M468" s="11"/>
      <c r="N468" s="11"/>
      <c r="O468" s="11"/>
      <c r="P468" s="11"/>
      <c r="Q468" s="11"/>
    </row>
    <row r="469" spans="4:17" s="12" customFormat="1" ht="12.9" customHeight="1">
      <c r="D469" s="11"/>
      <c r="E469" s="11"/>
      <c r="F469" s="11"/>
      <c r="G469" s="11"/>
      <c r="H469" s="11"/>
      <c r="I469" s="11"/>
      <c r="J469" s="11"/>
      <c r="K469" s="11"/>
      <c r="L469" s="11"/>
      <c r="M469" s="11"/>
      <c r="N469" s="11"/>
      <c r="O469" s="11"/>
      <c r="P469" s="11"/>
      <c r="Q469" s="11"/>
    </row>
    <row r="470" spans="4:17" s="12" customFormat="1" ht="12.9" customHeight="1">
      <c r="D470" s="11"/>
      <c r="E470" s="11"/>
      <c r="F470" s="11"/>
      <c r="G470" s="11"/>
      <c r="H470" s="11"/>
      <c r="I470" s="11"/>
      <c r="J470" s="11"/>
      <c r="K470" s="11"/>
      <c r="L470" s="11"/>
      <c r="M470" s="11"/>
      <c r="N470" s="11"/>
      <c r="O470" s="11"/>
      <c r="P470" s="11"/>
      <c r="Q470" s="11"/>
    </row>
    <row r="471" spans="4:17" s="12" customFormat="1" ht="12.9" customHeight="1">
      <c r="D471" s="11"/>
      <c r="E471" s="11"/>
      <c r="F471" s="11"/>
      <c r="G471" s="11"/>
      <c r="H471" s="11"/>
      <c r="I471" s="11"/>
      <c r="J471" s="11"/>
      <c r="K471" s="11"/>
      <c r="L471" s="11"/>
      <c r="M471" s="11"/>
      <c r="N471" s="11"/>
      <c r="O471" s="11"/>
      <c r="P471" s="11"/>
      <c r="Q471" s="11"/>
    </row>
    <row r="472" spans="4:17" s="12" customFormat="1" ht="12.9" customHeight="1">
      <c r="D472" s="11"/>
      <c r="E472" s="11"/>
      <c r="F472" s="11"/>
      <c r="G472" s="11"/>
      <c r="H472" s="11"/>
      <c r="I472" s="11"/>
      <c r="J472" s="11"/>
      <c r="K472" s="11"/>
      <c r="L472" s="11"/>
      <c r="M472" s="11"/>
      <c r="N472" s="11"/>
      <c r="O472" s="11"/>
      <c r="P472" s="11"/>
      <c r="Q472" s="11"/>
    </row>
    <row r="473" spans="4:17" s="12" customFormat="1" ht="12.9" customHeight="1">
      <c r="D473" s="11"/>
      <c r="E473" s="11"/>
      <c r="F473" s="11"/>
      <c r="G473" s="11"/>
      <c r="H473" s="11"/>
      <c r="I473" s="11"/>
      <c r="J473" s="11"/>
      <c r="K473" s="11"/>
      <c r="L473" s="11"/>
      <c r="M473" s="11"/>
      <c r="N473" s="11"/>
      <c r="O473" s="11"/>
      <c r="P473" s="11"/>
      <c r="Q473" s="11"/>
    </row>
    <row r="474" spans="4:17" s="12" customFormat="1" ht="12.9" customHeight="1">
      <c r="D474" s="11"/>
      <c r="E474" s="11"/>
      <c r="F474" s="11"/>
      <c r="G474" s="11"/>
      <c r="H474" s="11"/>
      <c r="I474" s="11"/>
      <c r="J474" s="11"/>
      <c r="K474" s="11"/>
      <c r="L474" s="11"/>
      <c r="M474" s="11"/>
      <c r="N474" s="11"/>
      <c r="O474" s="11"/>
      <c r="P474" s="11"/>
      <c r="Q474" s="11"/>
    </row>
    <row r="475" spans="4:17" s="12" customFormat="1" ht="12.9" customHeight="1">
      <c r="D475" s="11"/>
      <c r="E475" s="11"/>
      <c r="F475" s="11"/>
      <c r="G475" s="11"/>
      <c r="H475" s="11"/>
      <c r="I475" s="11"/>
      <c r="J475" s="11"/>
      <c r="K475" s="11"/>
      <c r="L475" s="11"/>
      <c r="M475" s="11"/>
      <c r="N475" s="11"/>
      <c r="O475" s="11"/>
      <c r="P475" s="11"/>
      <c r="Q475" s="11"/>
    </row>
    <row r="476" spans="4:17" s="12" customFormat="1" ht="12.9" customHeight="1">
      <c r="D476" s="11"/>
      <c r="E476" s="11"/>
      <c r="F476" s="11"/>
      <c r="G476" s="11"/>
      <c r="H476" s="11"/>
      <c r="I476" s="11"/>
      <c r="J476" s="11"/>
      <c r="K476" s="11"/>
      <c r="L476" s="11"/>
      <c r="M476" s="11"/>
      <c r="N476" s="11"/>
      <c r="O476" s="11"/>
      <c r="P476" s="11"/>
      <c r="Q476" s="11"/>
    </row>
    <row r="477" spans="4:17" s="12" customFormat="1" ht="12.9" customHeight="1">
      <c r="D477" s="11"/>
      <c r="E477" s="11"/>
      <c r="F477" s="11"/>
      <c r="G477" s="11"/>
      <c r="H477" s="11"/>
      <c r="I477" s="11"/>
      <c r="J477" s="11"/>
      <c r="K477" s="11"/>
      <c r="L477" s="11"/>
      <c r="M477" s="11"/>
      <c r="N477" s="11"/>
      <c r="O477" s="11"/>
      <c r="P477" s="11"/>
      <c r="Q477" s="11"/>
    </row>
    <row r="478" spans="4:17" s="12" customFormat="1" ht="12.9" customHeight="1">
      <c r="D478" s="11"/>
      <c r="E478" s="11"/>
      <c r="F478" s="11"/>
      <c r="G478" s="11"/>
      <c r="H478" s="11"/>
      <c r="I478" s="11"/>
      <c r="J478" s="11"/>
      <c r="K478" s="11"/>
      <c r="L478" s="11"/>
      <c r="M478" s="11"/>
      <c r="N478" s="11"/>
      <c r="O478" s="11"/>
      <c r="P478" s="11"/>
      <c r="Q478" s="11"/>
    </row>
    <row r="479" spans="4:17" s="12" customFormat="1" ht="12.9" customHeight="1">
      <c r="D479" s="11"/>
      <c r="E479" s="11"/>
      <c r="F479" s="11"/>
      <c r="G479" s="11"/>
      <c r="H479" s="11"/>
      <c r="I479" s="11"/>
      <c r="J479" s="11"/>
      <c r="K479" s="11"/>
      <c r="L479" s="11"/>
      <c r="M479" s="11"/>
      <c r="N479" s="11"/>
      <c r="O479" s="11"/>
      <c r="P479" s="11"/>
      <c r="Q479" s="11"/>
    </row>
    <row r="480" spans="4:17" s="12" customFormat="1" ht="12.9" customHeight="1">
      <c r="D480" s="11"/>
      <c r="E480" s="11"/>
      <c r="F480" s="11"/>
      <c r="G480" s="11"/>
      <c r="H480" s="11"/>
      <c r="I480" s="11"/>
      <c r="J480" s="11"/>
      <c r="K480" s="11"/>
      <c r="L480" s="11"/>
      <c r="M480" s="11"/>
      <c r="N480" s="11"/>
      <c r="O480" s="11"/>
      <c r="P480" s="11"/>
      <c r="Q480" s="11"/>
    </row>
    <row r="481" spans="4:17" s="12" customFormat="1" ht="12.9" customHeight="1">
      <c r="D481" s="11"/>
      <c r="E481" s="11"/>
      <c r="F481" s="11"/>
      <c r="G481" s="11"/>
      <c r="H481" s="11"/>
      <c r="I481" s="11"/>
      <c r="J481" s="11"/>
      <c r="K481" s="11"/>
      <c r="L481" s="11"/>
      <c r="M481" s="11"/>
      <c r="N481" s="11"/>
      <c r="O481" s="11"/>
      <c r="P481" s="11"/>
      <c r="Q481" s="11"/>
    </row>
    <row r="482" spans="4:17" s="12" customFormat="1" ht="12.9" customHeight="1">
      <c r="D482" s="11"/>
      <c r="E482" s="11"/>
      <c r="F482" s="11"/>
      <c r="G482" s="11"/>
      <c r="H482" s="11"/>
      <c r="I482" s="11"/>
      <c r="J482" s="11"/>
      <c r="K482" s="11"/>
      <c r="L482" s="11"/>
      <c r="M482" s="11"/>
      <c r="N482" s="11"/>
      <c r="O482" s="11"/>
      <c r="P482" s="11"/>
      <c r="Q482" s="11"/>
    </row>
    <row r="483" spans="4:17" s="12" customFormat="1" ht="12.9" customHeight="1">
      <c r="D483" s="11"/>
      <c r="E483" s="11"/>
      <c r="F483" s="11"/>
      <c r="G483" s="11"/>
      <c r="H483" s="11"/>
      <c r="I483" s="11"/>
      <c r="J483" s="11"/>
      <c r="K483" s="11"/>
      <c r="L483" s="11"/>
      <c r="M483" s="11"/>
      <c r="N483" s="11"/>
      <c r="O483" s="11"/>
      <c r="P483" s="11"/>
      <c r="Q483" s="11"/>
    </row>
    <row r="484" spans="4:17" s="12" customFormat="1" ht="12.9" customHeight="1">
      <c r="D484" s="11"/>
      <c r="E484" s="11"/>
      <c r="F484" s="11"/>
      <c r="G484" s="11"/>
      <c r="H484" s="11"/>
      <c r="I484" s="11"/>
      <c r="J484" s="11"/>
      <c r="K484" s="11"/>
      <c r="L484" s="11"/>
      <c r="M484" s="11"/>
      <c r="N484" s="11"/>
      <c r="O484" s="11"/>
      <c r="P484" s="11"/>
      <c r="Q484" s="11"/>
    </row>
    <row r="485" spans="4:17" s="12" customFormat="1" ht="12.9" customHeight="1">
      <c r="D485" s="11"/>
      <c r="E485" s="11"/>
      <c r="F485" s="11"/>
      <c r="G485" s="11"/>
      <c r="H485" s="11"/>
      <c r="I485" s="11"/>
      <c r="J485" s="11"/>
      <c r="K485" s="11"/>
      <c r="L485" s="11"/>
      <c r="M485" s="11"/>
      <c r="N485" s="11"/>
      <c r="O485" s="11"/>
      <c r="P485" s="11"/>
      <c r="Q485" s="11"/>
    </row>
    <row r="486" spans="4:17" s="12" customFormat="1" ht="12.9" customHeight="1">
      <c r="D486" s="11"/>
      <c r="E486" s="11"/>
      <c r="F486" s="11"/>
      <c r="G486" s="11"/>
      <c r="H486" s="11"/>
      <c r="I486" s="11"/>
      <c r="J486" s="11"/>
      <c r="K486" s="11"/>
      <c r="L486" s="11"/>
      <c r="M486" s="11"/>
      <c r="N486" s="11"/>
      <c r="O486" s="11"/>
      <c r="P486" s="11"/>
      <c r="Q486" s="11"/>
    </row>
    <row r="487" spans="4:17" s="12" customFormat="1" ht="12.9" customHeight="1">
      <c r="D487" s="11"/>
      <c r="E487" s="11"/>
      <c r="F487" s="11"/>
      <c r="G487" s="11"/>
      <c r="H487" s="11"/>
      <c r="I487" s="11"/>
      <c r="J487" s="11"/>
      <c r="K487" s="11"/>
      <c r="L487" s="11"/>
      <c r="M487" s="11"/>
      <c r="N487" s="11"/>
      <c r="O487" s="11"/>
      <c r="P487" s="11"/>
      <c r="Q487" s="11"/>
    </row>
    <row r="488" spans="4:17" s="12" customFormat="1" ht="12.9" customHeight="1">
      <c r="D488" s="11"/>
      <c r="E488" s="11"/>
      <c r="F488" s="11"/>
      <c r="G488" s="11"/>
      <c r="H488" s="11"/>
      <c r="I488" s="11"/>
      <c r="J488" s="11"/>
      <c r="K488" s="11"/>
      <c r="L488" s="11"/>
      <c r="M488" s="11"/>
      <c r="N488" s="11"/>
      <c r="O488" s="11"/>
      <c r="P488" s="11"/>
      <c r="Q488" s="11"/>
    </row>
    <row r="489" spans="4:17" s="12" customFormat="1" ht="12.9" customHeight="1">
      <c r="D489" s="11"/>
      <c r="E489" s="11"/>
      <c r="F489" s="11"/>
      <c r="G489" s="11"/>
      <c r="H489" s="11"/>
      <c r="I489" s="11"/>
      <c r="J489" s="11"/>
      <c r="K489" s="11"/>
      <c r="L489" s="11"/>
      <c r="M489" s="11"/>
      <c r="N489" s="11"/>
      <c r="O489" s="11"/>
      <c r="P489" s="11"/>
      <c r="Q489" s="11"/>
    </row>
    <row r="490" spans="4:17" s="12" customFormat="1" ht="12.9" customHeight="1">
      <c r="D490" s="11"/>
      <c r="E490" s="11"/>
      <c r="F490" s="11"/>
      <c r="G490" s="11"/>
      <c r="H490" s="11"/>
      <c r="I490" s="11"/>
      <c r="J490" s="11"/>
      <c r="K490" s="11"/>
      <c r="L490" s="11"/>
      <c r="M490" s="11"/>
      <c r="N490" s="11"/>
      <c r="O490" s="11"/>
      <c r="P490" s="11"/>
      <c r="Q490" s="11"/>
    </row>
    <row r="491" spans="4:17" s="12" customFormat="1" ht="12.9" customHeight="1">
      <c r="D491" s="11"/>
      <c r="E491" s="11"/>
      <c r="F491" s="11"/>
      <c r="G491" s="11"/>
      <c r="H491" s="11"/>
      <c r="I491" s="11"/>
      <c r="J491" s="11"/>
      <c r="K491" s="11"/>
      <c r="L491" s="11"/>
      <c r="M491" s="11"/>
      <c r="N491" s="11"/>
      <c r="O491" s="11"/>
      <c r="P491" s="11"/>
      <c r="Q491" s="11"/>
    </row>
    <row r="492" spans="4:17" s="12" customFormat="1" ht="12.9" customHeight="1">
      <c r="D492" s="11"/>
      <c r="E492" s="11"/>
      <c r="F492" s="11"/>
      <c r="G492" s="11"/>
      <c r="H492" s="11"/>
      <c r="I492" s="11"/>
      <c r="J492" s="11"/>
      <c r="K492" s="11"/>
      <c r="L492" s="11"/>
      <c r="M492" s="11"/>
      <c r="N492" s="11"/>
      <c r="O492" s="11"/>
      <c r="P492" s="11"/>
      <c r="Q492" s="11"/>
    </row>
    <row r="493" spans="4:17" s="12" customFormat="1" ht="12.9" customHeight="1">
      <c r="D493" s="11"/>
      <c r="E493" s="11"/>
      <c r="F493" s="11"/>
      <c r="G493" s="11"/>
      <c r="H493" s="11"/>
      <c r="I493" s="11"/>
      <c r="J493" s="11"/>
      <c r="K493" s="11"/>
      <c r="L493" s="11"/>
      <c r="M493" s="11"/>
      <c r="N493" s="11"/>
      <c r="O493" s="11"/>
      <c r="P493" s="11"/>
      <c r="Q493" s="11"/>
    </row>
    <row r="494" spans="4:17" s="12" customFormat="1" ht="12.9" customHeight="1">
      <c r="D494" s="11"/>
      <c r="E494" s="11"/>
      <c r="F494" s="11"/>
      <c r="G494" s="11"/>
      <c r="H494" s="11"/>
      <c r="I494" s="11"/>
      <c r="J494" s="11"/>
      <c r="K494" s="11"/>
      <c r="L494" s="11"/>
      <c r="M494" s="11"/>
      <c r="N494" s="11"/>
      <c r="O494" s="11"/>
      <c r="P494" s="11"/>
      <c r="Q494" s="11"/>
    </row>
    <row r="495" spans="4:17" s="12" customFormat="1" ht="12.9" customHeight="1">
      <c r="D495" s="11"/>
      <c r="E495" s="11"/>
      <c r="F495" s="11"/>
      <c r="G495" s="11"/>
      <c r="H495" s="11"/>
      <c r="I495" s="11"/>
      <c r="J495" s="11"/>
      <c r="K495" s="11"/>
      <c r="L495" s="11"/>
      <c r="M495" s="11"/>
      <c r="N495" s="11"/>
      <c r="O495" s="11"/>
      <c r="P495" s="11"/>
      <c r="Q495" s="11"/>
    </row>
    <row r="496" spans="4:17" s="12" customFormat="1" ht="12.9" customHeight="1">
      <c r="D496" s="11"/>
      <c r="E496" s="11"/>
      <c r="F496" s="11"/>
      <c r="G496" s="11"/>
      <c r="H496" s="11"/>
      <c r="I496" s="11"/>
      <c r="J496" s="11"/>
      <c r="K496" s="11"/>
      <c r="L496" s="11"/>
      <c r="M496" s="11"/>
      <c r="N496" s="11"/>
      <c r="O496" s="11"/>
      <c r="P496" s="11"/>
      <c r="Q496" s="11"/>
    </row>
  </sheetData>
  <mergeCells count="6">
    <mergeCell ref="C19:N20"/>
    <mergeCell ref="B1:M1"/>
    <mergeCell ref="N1:O5"/>
    <mergeCell ref="B2:M4"/>
    <mergeCell ref="B5:M5"/>
    <mergeCell ref="C17:N18"/>
  </mergeCells>
  <pageMargins left="0.59055118110236227" right="0.59055118110236227" top="0.59055118110236227" bottom="0.59055118110236227" header="0" footer="0"/>
  <pageSetup paperSize="9" fitToHeight="0" orientation="portrait" r:id="rId1"/>
  <headerFooter alignWithMargins="0">
    <oddHeader xml:space="preserve">&amp;C
</oddHeader>
  </headerFooter>
  <rowBreaks count="1" manualBreakCount="1">
    <brk id="496" min="1" max="14" man="1"/>
  </rowBreaks>
  <drawing r:id="rId2"/>
  <legacyDrawing r:id="rId3"/>
  <legacyDrawingHF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R178"/>
  <sheetViews>
    <sheetView showGridLines="0" view="pageBreakPreview" zoomScale="145" zoomScaleNormal="100" zoomScaleSheetLayoutView="145" workbookViewId="0">
      <selection activeCell="C13" sqref="C13:N13"/>
    </sheetView>
  </sheetViews>
  <sheetFormatPr baseColWidth="10" defaultColWidth="6.6640625" defaultRowHeight="12.6" customHeight="1"/>
  <cols>
    <col min="1" max="1" width="9.6640625" style="11" customWidth="1"/>
    <col min="2" max="2" width="8.77734375" style="12" customWidth="1"/>
    <col min="3" max="3" width="6.77734375" style="12" customWidth="1"/>
    <col min="4" max="4" width="6.77734375" style="11" customWidth="1"/>
    <col min="5" max="5" width="4.77734375" style="11" customWidth="1"/>
    <col min="6" max="6" width="5.77734375" style="11" customWidth="1"/>
    <col min="7" max="8" width="4.77734375" style="11" customWidth="1"/>
    <col min="9" max="14" width="6.77734375" style="11" customWidth="1"/>
    <col min="15" max="15" width="6.77734375" style="12" customWidth="1"/>
    <col min="16" max="16384" width="6.6640625" style="11"/>
  </cols>
  <sheetData>
    <row r="1" spans="2:18" ht="15" customHeight="1">
      <c r="B1" s="73" t="str">
        <f>+CAR!C10</f>
        <v>MUNICIPALIDAD DISTRITAL DE COMAS</v>
      </c>
      <c r="C1" s="74"/>
      <c r="D1" s="74"/>
      <c r="E1" s="74"/>
      <c r="F1" s="74"/>
      <c r="G1" s="74"/>
      <c r="H1" s="74"/>
      <c r="I1" s="74"/>
      <c r="J1" s="74"/>
      <c r="K1" s="74"/>
      <c r="L1" s="74"/>
      <c r="M1" s="75"/>
      <c r="N1" s="111"/>
      <c r="O1" s="112"/>
    </row>
    <row r="2" spans="2:18" ht="15" customHeight="1">
      <c r="B2" s="82" t="str">
        <f>+CAR!C13</f>
        <v xml:space="preserve">"MEJORAMIENTO DEL SERVICIO DE MOVILIDAD URBANA EN EL JR. GENERAL CORDOVA EN EL TRAMO JR. BARTOLOME HERRERA HASTA EL JR JOSÉ OLAYA DEL DISTRITO DE COMAS DE LA PROVINCIA DE LIMA DEL DEPARTAMENTO DE LIMA" CON CUI N° 2709965" </v>
      </c>
      <c r="C2" s="83"/>
      <c r="D2" s="83"/>
      <c r="E2" s="83"/>
      <c r="F2" s="83"/>
      <c r="G2" s="83"/>
      <c r="H2" s="83"/>
      <c r="I2" s="83"/>
      <c r="J2" s="83"/>
      <c r="K2" s="83"/>
      <c r="L2" s="83"/>
      <c r="M2" s="84"/>
      <c r="N2" s="113"/>
      <c r="O2" s="114"/>
    </row>
    <row r="3" spans="2:18" ht="15" customHeight="1">
      <c r="B3" s="85"/>
      <c r="C3" s="86"/>
      <c r="D3" s="86"/>
      <c r="E3" s="86"/>
      <c r="F3" s="86"/>
      <c r="G3" s="86"/>
      <c r="H3" s="86"/>
      <c r="I3" s="86"/>
      <c r="J3" s="86"/>
      <c r="K3" s="86"/>
      <c r="L3" s="86"/>
      <c r="M3" s="87"/>
      <c r="N3" s="113"/>
      <c r="O3" s="114"/>
    </row>
    <row r="4" spans="2:18" ht="15" customHeight="1">
      <c r="B4" s="88"/>
      <c r="C4" s="89"/>
      <c r="D4" s="89"/>
      <c r="E4" s="89"/>
      <c r="F4" s="89"/>
      <c r="G4" s="89"/>
      <c r="H4" s="89"/>
      <c r="I4" s="89"/>
      <c r="J4" s="89"/>
      <c r="K4" s="89"/>
      <c r="L4" s="89"/>
      <c r="M4" s="90"/>
      <c r="N4" s="113"/>
      <c r="O4" s="114"/>
    </row>
    <row r="5" spans="2:18" ht="15" customHeight="1">
      <c r="B5" s="73" t="str">
        <f>+CAR!C16</f>
        <v>METRADOS</v>
      </c>
      <c r="C5" s="74"/>
      <c r="D5" s="74"/>
      <c r="E5" s="74"/>
      <c r="F5" s="74"/>
      <c r="G5" s="74"/>
      <c r="H5" s="74"/>
      <c r="I5" s="74"/>
      <c r="J5" s="74"/>
      <c r="K5" s="74"/>
      <c r="L5" s="74"/>
      <c r="M5" s="75"/>
      <c r="N5" s="115"/>
      <c r="O5" s="116"/>
    </row>
    <row r="6" spans="2:18" ht="15" customHeight="1"/>
    <row r="7" spans="2:18" ht="15" customHeight="1">
      <c r="B7" s="20" t="s">
        <v>80</v>
      </c>
      <c r="C7" s="21" t="s">
        <v>44</v>
      </c>
      <c r="D7" s="21"/>
      <c r="E7" s="21"/>
      <c r="F7" s="21"/>
      <c r="G7" s="21"/>
      <c r="H7" s="21"/>
      <c r="I7" s="21"/>
      <c r="J7" s="21"/>
      <c r="K7" s="21"/>
      <c r="L7" s="21"/>
      <c r="M7" s="21"/>
      <c r="N7" s="21"/>
      <c r="O7" s="21"/>
    </row>
    <row r="8" spans="2:18" ht="15" customHeight="1">
      <c r="B8" s="15"/>
      <c r="C8" s="16" t="s">
        <v>33</v>
      </c>
      <c r="D8" s="16"/>
      <c r="E8" s="16"/>
      <c r="F8" s="16"/>
      <c r="G8" s="16"/>
      <c r="H8" s="16"/>
      <c r="I8" s="16"/>
      <c r="J8" s="16"/>
      <c r="K8" s="16"/>
      <c r="L8" s="16"/>
      <c r="M8" s="16"/>
      <c r="N8" s="16"/>
      <c r="O8" s="16"/>
    </row>
    <row r="9" spans="2:18" ht="15" customHeight="1">
      <c r="B9" s="15" t="s">
        <v>81</v>
      </c>
      <c r="C9" s="16" t="s">
        <v>288</v>
      </c>
      <c r="D9" s="17"/>
      <c r="E9" s="17"/>
      <c r="F9" s="17"/>
      <c r="G9" s="17"/>
      <c r="H9" s="17"/>
      <c r="I9" s="17"/>
      <c r="J9" s="17"/>
      <c r="K9" s="17"/>
      <c r="L9" s="17"/>
      <c r="M9" s="17"/>
      <c r="N9" s="18"/>
      <c r="O9" s="16"/>
      <c r="R9" s="11">
        <f>326.22+694.76/2</f>
        <v>673.6</v>
      </c>
    </row>
    <row r="10" spans="2:18" ht="15" customHeight="1">
      <c r="C10" s="12" t="s">
        <v>33</v>
      </c>
    </row>
    <row r="11" spans="2:18" ht="15" customHeight="1">
      <c r="B11" s="15" t="s">
        <v>83</v>
      </c>
      <c r="C11" s="16" t="s">
        <v>61</v>
      </c>
      <c r="D11" s="17"/>
      <c r="E11" s="17"/>
      <c r="F11" s="17"/>
      <c r="G11" s="17"/>
      <c r="H11" s="17"/>
      <c r="I11" s="17"/>
      <c r="J11" s="17"/>
      <c r="K11" s="17"/>
      <c r="L11" s="17"/>
      <c r="M11" s="17"/>
      <c r="N11" s="18"/>
      <c r="O11" s="16"/>
    </row>
    <row r="12" spans="2:18" ht="15" customHeight="1"/>
    <row r="13" spans="2:18" ht="15" customHeight="1">
      <c r="B13" s="19" t="s">
        <v>84</v>
      </c>
      <c r="C13" s="12" t="s">
        <v>92</v>
      </c>
      <c r="N13" s="18">
        <f>+N21</f>
        <v>10.691865</v>
      </c>
      <c r="O13" s="16" t="str">
        <f>+N16</f>
        <v>M3</v>
      </c>
    </row>
    <row r="14" spans="2:18" ht="15" customHeight="1"/>
    <row r="15" spans="2:18" ht="15" customHeight="1">
      <c r="C15" s="98" t="s">
        <v>21</v>
      </c>
      <c r="D15" s="99"/>
      <c r="E15" s="99"/>
      <c r="F15" s="100"/>
      <c r="G15" s="25" t="s">
        <v>22</v>
      </c>
      <c r="H15" s="25" t="s">
        <v>287</v>
      </c>
      <c r="I15" s="25" t="s">
        <v>24</v>
      </c>
      <c r="J15" s="25" t="s">
        <v>25</v>
      </c>
      <c r="K15" s="25" t="s">
        <v>252</v>
      </c>
      <c r="L15" s="25" t="s">
        <v>27</v>
      </c>
      <c r="M15" s="25" t="s">
        <v>28</v>
      </c>
      <c r="N15" s="25" t="s">
        <v>19</v>
      </c>
    </row>
    <row r="16" spans="2:18" ht="15" customHeight="1">
      <c r="C16" s="101"/>
      <c r="D16" s="102"/>
      <c r="E16" s="102"/>
      <c r="F16" s="103"/>
      <c r="G16" s="25" t="s">
        <v>29</v>
      </c>
      <c r="H16" s="25" t="s">
        <v>30</v>
      </c>
      <c r="I16" s="25" t="s">
        <v>31</v>
      </c>
      <c r="J16" s="25" t="s">
        <v>31</v>
      </c>
      <c r="K16" s="25" t="s">
        <v>31</v>
      </c>
      <c r="L16" s="25" t="s">
        <v>20</v>
      </c>
      <c r="M16" s="25" t="s">
        <v>30</v>
      </c>
      <c r="N16" s="25" t="s">
        <v>42</v>
      </c>
    </row>
    <row r="17" spans="2:15" ht="15" customHeight="1">
      <c r="C17" s="105"/>
      <c r="D17" s="106"/>
      <c r="E17" s="106"/>
      <c r="F17" s="107"/>
      <c r="G17" s="31"/>
      <c r="H17" s="31"/>
      <c r="I17" s="31"/>
      <c r="J17" s="31"/>
      <c r="K17" s="31"/>
      <c r="L17" s="31"/>
      <c r="M17" s="31"/>
      <c r="N17" s="31"/>
    </row>
    <row r="18" spans="2:15" ht="15" customHeight="1">
      <c r="C18" s="105" t="s">
        <v>44</v>
      </c>
      <c r="D18" s="106"/>
      <c r="E18" s="106"/>
      <c r="F18" s="107"/>
      <c r="G18" s="31"/>
      <c r="H18" s="31"/>
      <c r="I18" s="31"/>
      <c r="J18" s="31"/>
      <c r="K18" s="31"/>
      <c r="L18" s="31"/>
      <c r="M18" s="31"/>
      <c r="N18" s="33"/>
    </row>
    <row r="19" spans="2:15" ht="15" customHeight="1">
      <c r="C19" s="117" t="s">
        <v>277</v>
      </c>
      <c r="D19" s="118"/>
      <c r="E19" s="118"/>
      <c r="F19" s="119"/>
      <c r="G19" s="32">
        <v>1</v>
      </c>
      <c r="H19" s="32">
        <v>1</v>
      </c>
      <c r="I19" s="32">
        <v>237.59700000000001</v>
      </c>
      <c r="J19" s="32">
        <v>0.15</v>
      </c>
      <c r="K19" s="32">
        <v>0.3</v>
      </c>
      <c r="L19" s="32"/>
      <c r="M19" s="32"/>
      <c r="N19" s="31">
        <f>+PRODUCT(G19:M19)</f>
        <v>10.691865</v>
      </c>
    </row>
    <row r="20" spans="2:15" ht="15" customHeight="1">
      <c r="C20" s="28"/>
      <c r="D20" s="29"/>
      <c r="E20" s="29"/>
      <c r="F20" s="30"/>
      <c r="G20" s="31"/>
      <c r="H20" s="31"/>
      <c r="I20" s="31"/>
      <c r="J20" s="31"/>
      <c r="K20" s="31"/>
      <c r="L20" s="31"/>
      <c r="M20" s="31"/>
      <c r="N20" s="31"/>
    </row>
    <row r="21" spans="2:15" ht="15" customHeight="1">
      <c r="C21" s="97" t="s">
        <v>15</v>
      </c>
      <c r="D21" s="97"/>
      <c r="E21" s="97"/>
      <c r="F21" s="97"/>
      <c r="G21" s="97"/>
      <c r="H21" s="97"/>
      <c r="I21" s="97"/>
      <c r="J21" s="97"/>
      <c r="K21" s="97"/>
      <c r="L21" s="97"/>
      <c r="M21" s="97"/>
      <c r="N21" s="33">
        <f>+SUM(N18:N20)</f>
        <v>10.691865</v>
      </c>
    </row>
    <row r="22" spans="2:15" ht="15" customHeight="1"/>
    <row r="23" spans="2:15" s="12" customFormat="1" ht="12.9" customHeight="1">
      <c r="B23" s="19" t="s">
        <v>85</v>
      </c>
      <c r="C23" s="12" t="s">
        <v>70</v>
      </c>
      <c r="D23" s="11"/>
      <c r="E23" s="11"/>
      <c r="F23" s="11"/>
      <c r="G23" s="11"/>
      <c r="H23" s="11"/>
      <c r="I23" s="11"/>
      <c r="J23" s="11"/>
      <c r="K23" s="11"/>
      <c r="L23" s="11"/>
      <c r="M23" s="11"/>
      <c r="N23" s="18">
        <f>+N32</f>
        <v>5.3459325</v>
      </c>
      <c r="O23" s="16" t="str">
        <f>+N26</f>
        <v>M3</v>
      </c>
    </row>
    <row r="24" spans="2:15" s="12" customFormat="1" ht="12.9" customHeight="1">
      <c r="D24" s="11"/>
      <c r="E24" s="11"/>
      <c r="F24" s="11"/>
      <c r="G24" s="11"/>
      <c r="H24" s="11"/>
      <c r="I24" s="11"/>
      <c r="J24" s="11"/>
      <c r="K24" s="11"/>
      <c r="L24" s="11"/>
      <c r="M24" s="11"/>
      <c r="N24" s="11"/>
    </row>
    <row r="25" spans="2:15" s="12" customFormat="1" ht="12.9" customHeight="1">
      <c r="C25" s="98" t="s">
        <v>21</v>
      </c>
      <c r="D25" s="99"/>
      <c r="E25" s="99"/>
      <c r="F25" s="100"/>
      <c r="G25" s="25" t="s">
        <v>22</v>
      </c>
      <c r="H25" s="25" t="s">
        <v>287</v>
      </c>
      <c r="I25" s="25" t="s">
        <v>24</v>
      </c>
      <c r="J25" s="25" t="s">
        <v>25</v>
      </c>
      <c r="K25" s="25" t="s">
        <v>252</v>
      </c>
      <c r="L25" s="25" t="s">
        <v>27</v>
      </c>
      <c r="M25" s="25" t="s">
        <v>28</v>
      </c>
      <c r="N25" s="25" t="s">
        <v>19</v>
      </c>
    </row>
    <row r="26" spans="2:15" s="12" customFormat="1" ht="12.9" customHeight="1">
      <c r="C26" s="101"/>
      <c r="D26" s="102"/>
      <c r="E26" s="102"/>
      <c r="F26" s="103"/>
      <c r="G26" s="25" t="s">
        <v>29</v>
      </c>
      <c r="H26" s="25" t="s">
        <v>30</v>
      </c>
      <c r="I26" s="25" t="s">
        <v>31</v>
      </c>
      <c r="J26" s="25" t="s">
        <v>31</v>
      </c>
      <c r="K26" s="25" t="s">
        <v>31</v>
      </c>
      <c r="L26" s="25" t="s">
        <v>20</v>
      </c>
      <c r="M26" s="25" t="s">
        <v>30</v>
      </c>
      <c r="N26" s="25" t="s">
        <v>42</v>
      </c>
    </row>
    <row r="27" spans="2:15" s="12" customFormat="1" ht="12.9" customHeight="1">
      <c r="C27" s="105"/>
      <c r="D27" s="106"/>
      <c r="E27" s="106"/>
      <c r="F27" s="107"/>
      <c r="G27" s="31"/>
      <c r="H27" s="31"/>
      <c r="I27" s="31"/>
      <c r="J27" s="31"/>
      <c r="K27" s="31"/>
      <c r="L27" s="31"/>
      <c r="M27" s="31"/>
      <c r="N27" s="31"/>
    </row>
    <row r="28" spans="2:15" s="12" customFormat="1" ht="12.9" customHeight="1">
      <c r="C28" s="105" t="s">
        <v>44</v>
      </c>
      <c r="D28" s="106"/>
      <c r="E28" s="106"/>
      <c r="F28" s="107"/>
      <c r="G28" s="31"/>
      <c r="H28" s="31"/>
      <c r="I28" s="31"/>
      <c r="J28" s="31"/>
      <c r="K28" s="31"/>
      <c r="L28" s="31"/>
      <c r="M28" s="31"/>
      <c r="N28" s="33"/>
    </row>
    <row r="29" spans="2:15" s="12" customFormat="1" ht="12.9" customHeight="1">
      <c r="C29" s="117" t="s">
        <v>277</v>
      </c>
      <c r="D29" s="118"/>
      <c r="E29" s="118"/>
      <c r="F29" s="119"/>
      <c r="G29" s="32">
        <v>1</v>
      </c>
      <c r="H29" s="32">
        <v>1</v>
      </c>
      <c r="I29" s="32">
        <f>+I19</f>
        <v>237.59700000000001</v>
      </c>
      <c r="J29" s="32">
        <v>0.15</v>
      </c>
      <c r="K29" s="32">
        <v>0.15</v>
      </c>
      <c r="L29" s="32"/>
      <c r="M29" s="32"/>
      <c r="N29" s="31">
        <f>+PRODUCT(G29:M29)</f>
        <v>5.3459325</v>
      </c>
    </row>
    <row r="30" spans="2:15" s="12" customFormat="1" ht="12.9" customHeight="1">
      <c r="C30" s="28"/>
      <c r="D30" s="29"/>
      <c r="E30" s="29"/>
      <c r="F30" s="30"/>
      <c r="G30" s="32"/>
      <c r="H30" s="32"/>
      <c r="I30" s="32"/>
      <c r="J30" s="32"/>
      <c r="K30" s="32"/>
      <c r="L30" s="32"/>
      <c r="M30" s="32"/>
      <c r="N30" s="31"/>
    </row>
    <row r="31" spans="2:15" s="12" customFormat="1" ht="12.9" customHeight="1">
      <c r="C31" s="28"/>
      <c r="D31" s="29"/>
      <c r="E31" s="29"/>
      <c r="F31" s="30"/>
      <c r="G31" s="31"/>
      <c r="H31" s="31" t="s">
        <v>101</v>
      </c>
      <c r="I31" s="31">
        <f>SUM(I29:I30)</f>
        <v>237.59700000000001</v>
      </c>
      <c r="J31" s="31"/>
      <c r="K31" s="31"/>
      <c r="L31" s="31"/>
      <c r="M31" s="31"/>
      <c r="N31" s="31"/>
    </row>
    <row r="32" spans="2:15" s="12" customFormat="1" ht="12.9" customHeight="1">
      <c r="C32" s="97" t="s">
        <v>15</v>
      </c>
      <c r="D32" s="97"/>
      <c r="E32" s="97"/>
      <c r="F32" s="97"/>
      <c r="G32" s="97"/>
      <c r="H32" s="97"/>
      <c r="I32" s="97"/>
      <c r="J32" s="97"/>
      <c r="K32" s="97"/>
      <c r="L32" s="97"/>
      <c r="M32" s="97"/>
      <c r="N32" s="33">
        <f>+SUM(N28:N31)</f>
        <v>5.3459325</v>
      </c>
    </row>
    <row r="33" spans="2:15" s="12" customFormat="1" ht="12.9" customHeight="1">
      <c r="D33" s="11"/>
      <c r="E33" s="11"/>
      <c r="F33" s="11"/>
      <c r="G33" s="11"/>
      <c r="H33" s="11"/>
      <c r="I33" s="11"/>
      <c r="J33" s="11"/>
      <c r="K33" s="11"/>
      <c r="L33" s="11"/>
      <c r="M33" s="11"/>
      <c r="N33" s="11"/>
    </row>
    <row r="34" spans="2:15" s="12" customFormat="1" ht="12.9" customHeight="1">
      <c r="B34" s="19" t="s">
        <v>86</v>
      </c>
      <c r="C34" s="12" t="s">
        <v>63</v>
      </c>
      <c r="D34" s="11"/>
      <c r="E34" s="11"/>
      <c r="F34" s="11"/>
      <c r="G34" s="11"/>
      <c r="H34" s="11"/>
      <c r="I34" s="11"/>
      <c r="J34" s="11"/>
      <c r="K34" s="11"/>
      <c r="L34" s="11"/>
      <c r="M34" s="11"/>
      <c r="N34" s="18">
        <f>+N42</f>
        <v>6.9497122500000001</v>
      </c>
      <c r="O34" s="16" t="str">
        <f>+N37</f>
        <v>M3</v>
      </c>
    </row>
    <row r="35" spans="2:15" s="12" customFormat="1" ht="12.9" customHeight="1">
      <c r="D35" s="11"/>
      <c r="E35" s="11"/>
      <c r="F35" s="11"/>
      <c r="G35" s="11"/>
      <c r="H35" s="11"/>
      <c r="I35" s="11"/>
      <c r="J35" s="11"/>
      <c r="K35" s="11"/>
      <c r="L35" s="11"/>
      <c r="M35" s="11"/>
      <c r="N35" s="11"/>
    </row>
    <row r="36" spans="2:15" s="12" customFormat="1" ht="12.9" customHeight="1">
      <c r="C36" s="98" t="s">
        <v>21</v>
      </c>
      <c r="D36" s="99"/>
      <c r="E36" s="99"/>
      <c r="F36" s="100"/>
      <c r="G36" s="25" t="s">
        <v>22</v>
      </c>
      <c r="H36" s="25" t="s">
        <v>28</v>
      </c>
      <c r="I36" s="25" t="s">
        <v>24</v>
      </c>
      <c r="J36" s="25" t="s">
        <v>25</v>
      </c>
      <c r="K36" s="25" t="s">
        <v>252</v>
      </c>
      <c r="L36" s="25" t="s">
        <v>27</v>
      </c>
      <c r="M36" s="25" t="s">
        <v>64</v>
      </c>
      <c r="N36" s="25" t="s">
        <v>19</v>
      </c>
    </row>
    <row r="37" spans="2:15" s="12" customFormat="1" ht="12.9" customHeight="1">
      <c r="C37" s="101"/>
      <c r="D37" s="102"/>
      <c r="E37" s="102"/>
      <c r="F37" s="103"/>
      <c r="G37" s="25" t="s">
        <v>29</v>
      </c>
      <c r="H37" s="25" t="s">
        <v>30</v>
      </c>
      <c r="I37" s="25" t="s">
        <v>31</v>
      </c>
      <c r="J37" s="25" t="s">
        <v>31</v>
      </c>
      <c r="K37" s="25" t="s">
        <v>31</v>
      </c>
      <c r="L37" s="25" t="s">
        <v>20</v>
      </c>
      <c r="M37" s="25" t="s">
        <v>42</v>
      </c>
      <c r="N37" s="25" t="s">
        <v>42</v>
      </c>
    </row>
    <row r="38" spans="2:15" s="12" customFormat="1" ht="12.9" customHeight="1">
      <c r="C38" s="105"/>
      <c r="D38" s="106"/>
      <c r="E38" s="106"/>
      <c r="F38" s="107"/>
      <c r="G38" s="31"/>
      <c r="H38" s="31"/>
      <c r="I38" s="31"/>
      <c r="J38" s="31"/>
      <c r="K38" s="31"/>
      <c r="L38" s="31"/>
      <c r="M38" s="31"/>
      <c r="N38" s="31"/>
    </row>
    <row r="39" spans="2:15" s="12" customFormat="1" ht="12.9" customHeight="1">
      <c r="C39" s="105" t="s">
        <v>44</v>
      </c>
      <c r="D39" s="106"/>
      <c r="E39" s="106"/>
      <c r="F39" s="107"/>
      <c r="G39" s="31"/>
      <c r="H39" s="31"/>
      <c r="I39" s="31"/>
      <c r="J39" s="31"/>
      <c r="K39" s="31"/>
      <c r="L39" s="31"/>
      <c r="M39" s="31"/>
      <c r="N39" s="33"/>
    </row>
    <row r="40" spans="2:15" s="12" customFormat="1" ht="12.9" customHeight="1">
      <c r="C40" s="94" t="s">
        <v>100</v>
      </c>
      <c r="D40" s="95"/>
      <c r="E40" s="95"/>
      <c r="F40" s="96"/>
      <c r="G40" s="32">
        <v>1</v>
      </c>
      <c r="H40" s="32">
        <v>1.3</v>
      </c>
      <c r="I40" s="32"/>
      <c r="J40" s="32"/>
      <c r="K40" s="32"/>
      <c r="L40" s="32"/>
      <c r="M40" s="35">
        <f>+N13-N23</f>
        <v>5.3459325</v>
      </c>
      <c r="N40" s="31">
        <f>+PRODUCT(G40:M40)</f>
        <v>6.9497122500000001</v>
      </c>
    </row>
    <row r="41" spans="2:15" s="12" customFormat="1" ht="12.9" customHeight="1">
      <c r="C41" s="28"/>
      <c r="D41" s="29"/>
      <c r="E41" s="29"/>
      <c r="F41" s="30"/>
      <c r="G41" s="31"/>
      <c r="H41" s="31"/>
      <c r="I41" s="31"/>
      <c r="J41" s="31"/>
      <c r="K41" s="31"/>
      <c r="L41" s="31"/>
      <c r="M41" s="31"/>
      <c r="N41" s="31"/>
    </row>
    <row r="42" spans="2:15" s="12" customFormat="1" ht="12.9" customHeight="1">
      <c r="C42" s="97" t="s">
        <v>15</v>
      </c>
      <c r="D42" s="97"/>
      <c r="E42" s="97"/>
      <c r="F42" s="97"/>
      <c r="G42" s="97"/>
      <c r="H42" s="97"/>
      <c r="I42" s="97"/>
      <c r="J42" s="97"/>
      <c r="K42" s="97"/>
      <c r="L42" s="97"/>
      <c r="M42" s="97"/>
      <c r="N42" s="33">
        <f>+SUM(N39:N41)</f>
        <v>6.9497122500000001</v>
      </c>
    </row>
    <row r="43" spans="2:15" s="12" customFormat="1" ht="12.9" customHeight="1">
      <c r="D43" s="11"/>
      <c r="E43" s="11"/>
      <c r="F43" s="11"/>
      <c r="G43" s="11"/>
      <c r="H43" s="11"/>
      <c r="I43" s="11"/>
      <c r="J43" s="11"/>
      <c r="K43" s="11"/>
      <c r="L43" s="11"/>
      <c r="M43" s="11"/>
      <c r="N43" s="11"/>
    </row>
    <row r="44" spans="2:15" s="12" customFormat="1" ht="12.9" customHeight="1">
      <c r="B44" s="15" t="s">
        <v>87</v>
      </c>
      <c r="C44" s="16" t="s">
        <v>72</v>
      </c>
      <c r="D44" s="17"/>
      <c r="E44" s="17"/>
      <c r="F44" s="17"/>
      <c r="G44" s="17"/>
      <c r="H44" s="17"/>
      <c r="I44" s="17"/>
      <c r="J44" s="17"/>
      <c r="K44" s="17"/>
      <c r="L44" s="17"/>
      <c r="M44" s="17"/>
      <c r="N44" s="18"/>
      <c r="O44" s="16"/>
    </row>
    <row r="45" spans="2:15" s="12" customFormat="1" ht="12.9" customHeight="1">
      <c r="D45" s="11"/>
      <c r="E45" s="11"/>
      <c r="F45" s="11"/>
      <c r="G45" s="11"/>
      <c r="H45" s="11"/>
      <c r="I45" s="11"/>
      <c r="J45" s="11"/>
      <c r="K45" s="11"/>
      <c r="L45" s="11"/>
      <c r="M45" s="11"/>
      <c r="N45" s="11"/>
    </row>
    <row r="46" spans="2:15" s="12" customFormat="1" ht="12.9" customHeight="1">
      <c r="B46" s="19" t="s">
        <v>90</v>
      </c>
      <c r="C46" s="12" t="s">
        <v>73</v>
      </c>
      <c r="D46" s="11"/>
      <c r="E46" s="11"/>
      <c r="F46" s="11"/>
      <c r="G46" s="11"/>
      <c r="H46" s="11"/>
      <c r="I46" s="11"/>
      <c r="J46" s="11"/>
      <c r="K46" s="11"/>
      <c r="L46" s="11"/>
      <c r="M46" s="11"/>
      <c r="N46" s="18">
        <f>+N55</f>
        <v>950.99441300000001</v>
      </c>
      <c r="O46" s="16" t="str">
        <f>+N49</f>
        <v>KG</v>
      </c>
    </row>
    <row r="47" spans="2:15" s="12" customFormat="1" ht="12.9" customHeight="1">
      <c r="D47" s="11"/>
      <c r="E47" s="11"/>
      <c r="F47" s="11"/>
      <c r="G47" s="11"/>
      <c r="H47" s="11"/>
      <c r="I47" s="11"/>
      <c r="J47" s="11"/>
      <c r="K47" s="11"/>
      <c r="L47" s="11"/>
      <c r="M47" s="11"/>
      <c r="N47" s="11"/>
    </row>
    <row r="48" spans="2:15" s="12" customFormat="1" ht="12.9" customHeight="1">
      <c r="C48" s="98" t="s">
        <v>21</v>
      </c>
      <c r="D48" s="99"/>
      <c r="E48" s="99"/>
      <c r="F48" s="100"/>
      <c r="G48" s="25" t="s">
        <v>22</v>
      </c>
      <c r="H48" s="25" t="s">
        <v>287</v>
      </c>
      <c r="I48" s="25" t="s">
        <v>24</v>
      </c>
      <c r="J48" s="25" t="s">
        <v>25</v>
      </c>
      <c r="K48" s="25" t="s">
        <v>252</v>
      </c>
      <c r="L48" s="25" t="s">
        <v>27</v>
      </c>
      <c r="M48" s="25" t="s">
        <v>158</v>
      </c>
      <c r="N48" s="25" t="s">
        <v>19</v>
      </c>
    </row>
    <row r="49" spans="2:15" s="12" customFormat="1" ht="12.9" customHeight="1">
      <c r="C49" s="101"/>
      <c r="D49" s="102"/>
      <c r="E49" s="102"/>
      <c r="F49" s="103"/>
      <c r="G49" s="25" t="s">
        <v>29</v>
      </c>
      <c r="H49" s="25" t="s">
        <v>30</v>
      </c>
      <c r="I49" s="25" t="s">
        <v>31</v>
      </c>
      <c r="J49" s="25" t="s">
        <v>31</v>
      </c>
      <c r="K49" s="25" t="s">
        <v>31</v>
      </c>
      <c r="L49" s="25" t="s">
        <v>20</v>
      </c>
      <c r="M49" s="25" t="s">
        <v>159</v>
      </c>
      <c r="N49" s="25" t="s">
        <v>74</v>
      </c>
    </row>
    <row r="50" spans="2:15" s="12" customFormat="1" ht="12.9" customHeight="1">
      <c r="C50" s="105"/>
      <c r="D50" s="106"/>
      <c r="E50" s="106"/>
      <c r="F50" s="107"/>
      <c r="G50" s="31"/>
      <c r="H50" s="31"/>
      <c r="I50" s="31"/>
      <c r="J50" s="31"/>
      <c r="K50" s="31"/>
      <c r="L50" s="31"/>
      <c r="M50" s="31"/>
      <c r="N50" s="31"/>
    </row>
    <row r="51" spans="2:15" s="12" customFormat="1" ht="12.9" customHeight="1">
      <c r="C51" s="105" t="s">
        <v>44</v>
      </c>
      <c r="D51" s="106"/>
      <c r="E51" s="106"/>
      <c r="F51" s="107"/>
      <c r="G51" s="31"/>
      <c r="H51" s="31"/>
      <c r="I51" s="31"/>
      <c r="J51" s="31"/>
      <c r="K51" s="31"/>
      <c r="L51" s="31"/>
      <c r="M51" s="31"/>
      <c r="N51" s="33"/>
    </row>
    <row r="52" spans="2:15" s="12" customFormat="1" ht="12.9" customHeight="1">
      <c r="C52" s="94" t="s">
        <v>160</v>
      </c>
      <c r="D52" s="95"/>
      <c r="E52" s="95"/>
      <c r="F52" s="96"/>
      <c r="G52" s="32">
        <v>1</v>
      </c>
      <c r="H52" s="32">
        <v>3</v>
      </c>
      <c r="I52" s="32">
        <f>+I31</f>
        <v>237.59700000000001</v>
      </c>
      <c r="K52" s="32"/>
      <c r="L52" s="32"/>
      <c r="M52" s="32">
        <v>0.99299999999999999</v>
      </c>
      <c r="N52" s="31">
        <f>+PRODUCT(G52:M52)</f>
        <v>707.80146300000001</v>
      </c>
    </row>
    <row r="53" spans="2:15" s="12" customFormat="1" ht="12.9" customHeight="1">
      <c r="C53" s="28" t="s">
        <v>161</v>
      </c>
      <c r="D53" s="29"/>
      <c r="E53" s="29"/>
      <c r="F53" s="30"/>
      <c r="G53" s="32">
        <v>1</v>
      </c>
      <c r="H53" s="63">
        <f>+INT(I52/0.3)</f>
        <v>791</v>
      </c>
      <c r="I53" s="32">
        <f>0.6-2*0.075+0.1</f>
        <v>0.54999999999999993</v>
      </c>
      <c r="J53" s="32"/>
      <c r="K53" s="32"/>
      <c r="L53" s="32"/>
      <c r="M53" s="32">
        <v>0.55900000000000005</v>
      </c>
      <c r="N53" s="31">
        <f>+PRODUCT(G53:M53)</f>
        <v>243.19295</v>
      </c>
    </row>
    <row r="54" spans="2:15" s="12" customFormat="1" ht="12.9" customHeight="1">
      <c r="C54" s="28"/>
      <c r="D54" s="29"/>
      <c r="E54" s="29"/>
      <c r="F54" s="30"/>
      <c r="G54" s="31"/>
      <c r="H54" s="31"/>
      <c r="I54" s="31"/>
      <c r="J54" s="31"/>
      <c r="K54" s="31"/>
      <c r="L54" s="31"/>
      <c r="M54" s="31"/>
      <c r="N54" s="31"/>
    </row>
    <row r="55" spans="2:15" s="12" customFormat="1" ht="12.9" customHeight="1">
      <c r="C55" s="97" t="s">
        <v>15</v>
      </c>
      <c r="D55" s="97"/>
      <c r="E55" s="97"/>
      <c r="F55" s="97"/>
      <c r="G55" s="97"/>
      <c r="H55" s="97"/>
      <c r="I55" s="97"/>
      <c r="J55" s="97"/>
      <c r="K55" s="97"/>
      <c r="L55" s="97"/>
      <c r="M55" s="97"/>
      <c r="N55" s="33">
        <f>+SUM(N51:N54)</f>
        <v>950.99441300000001</v>
      </c>
    </row>
    <row r="56" spans="2:15" s="12" customFormat="1" ht="12.9" customHeight="1">
      <c r="D56" s="11"/>
      <c r="E56" s="11"/>
      <c r="F56" s="11"/>
      <c r="G56" s="11"/>
      <c r="H56" s="11"/>
      <c r="I56" s="11"/>
      <c r="J56" s="11"/>
      <c r="K56" s="11"/>
      <c r="L56" s="11"/>
      <c r="M56" s="11"/>
      <c r="N56" s="11"/>
    </row>
    <row r="57" spans="2:15" s="12" customFormat="1" ht="12.9" customHeight="1">
      <c r="B57" s="19" t="s">
        <v>91</v>
      </c>
      <c r="C57" s="12" t="s">
        <v>67</v>
      </c>
      <c r="D57" s="11"/>
      <c r="E57" s="11"/>
      <c r="F57" s="11"/>
      <c r="G57" s="11"/>
      <c r="H57" s="11"/>
      <c r="I57" s="11"/>
      <c r="J57" s="11"/>
      <c r="K57" s="11"/>
      <c r="L57" s="11"/>
      <c r="M57" s="11"/>
      <c r="N57" s="18">
        <f>+N66</f>
        <v>285.1164</v>
      </c>
      <c r="O57" s="16" t="str">
        <f>+N60</f>
        <v>M2</v>
      </c>
    </row>
    <row r="58" spans="2:15" s="12" customFormat="1" ht="12.9" customHeight="1">
      <c r="D58" s="11"/>
      <c r="E58" s="11"/>
      <c r="F58" s="11"/>
      <c r="G58" s="11"/>
      <c r="H58" s="11"/>
      <c r="I58" s="11"/>
      <c r="J58" s="11"/>
      <c r="K58" s="11"/>
      <c r="L58" s="11"/>
      <c r="M58" s="11"/>
      <c r="N58" s="11"/>
    </row>
    <row r="59" spans="2:15" s="12" customFormat="1" ht="12.9" customHeight="1">
      <c r="C59" s="98" t="s">
        <v>21</v>
      </c>
      <c r="D59" s="99"/>
      <c r="E59" s="99"/>
      <c r="F59" s="100"/>
      <c r="G59" s="25" t="s">
        <v>22</v>
      </c>
      <c r="H59" s="25" t="s">
        <v>287</v>
      </c>
      <c r="I59" s="25" t="s">
        <v>24</v>
      </c>
      <c r="J59" s="25" t="s">
        <v>25</v>
      </c>
      <c r="K59" s="25" t="s">
        <v>252</v>
      </c>
      <c r="L59" s="25" t="s">
        <v>27</v>
      </c>
      <c r="M59" s="25" t="s">
        <v>28</v>
      </c>
      <c r="N59" s="25" t="s">
        <v>19</v>
      </c>
    </row>
    <row r="60" spans="2:15" s="12" customFormat="1" ht="12.9" customHeight="1">
      <c r="C60" s="101"/>
      <c r="D60" s="102"/>
      <c r="E60" s="102"/>
      <c r="F60" s="103"/>
      <c r="G60" s="25" t="s">
        <v>29</v>
      </c>
      <c r="H60" s="25" t="s">
        <v>30</v>
      </c>
      <c r="I60" s="25" t="s">
        <v>31</v>
      </c>
      <c r="J60" s="25" t="s">
        <v>31</v>
      </c>
      <c r="K60" s="25" t="s">
        <v>31</v>
      </c>
      <c r="L60" s="25" t="s">
        <v>20</v>
      </c>
      <c r="M60" s="25" t="s">
        <v>30</v>
      </c>
      <c r="N60" s="25" t="s">
        <v>20</v>
      </c>
    </row>
    <row r="61" spans="2:15" s="12" customFormat="1" ht="12.9" customHeight="1">
      <c r="C61" s="105"/>
      <c r="D61" s="106"/>
      <c r="E61" s="106"/>
      <c r="F61" s="107"/>
      <c r="G61" s="31"/>
      <c r="H61" s="31"/>
      <c r="I61" s="31"/>
      <c r="J61" s="31"/>
      <c r="K61" s="31"/>
      <c r="L61" s="31"/>
      <c r="M61" s="31"/>
      <c r="N61" s="31"/>
    </row>
    <row r="62" spans="2:15" s="12" customFormat="1" ht="12.9" customHeight="1">
      <c r="C62" s="105" t="s">
        <v>44</v>
      </c>
      <c r="D62" s="106"/>
      <c r="E62" s="106"/>
      <c r="F62" s="107"/>
      <c r="G62" s="31"/>
      <c r="H62" s="31"/>
      <c r="I62" s="31"/>
      <c r="J62" s="31"/>
      <c r="K62" s="31"/>
      <c r="L62" s="31"/>
      <c r="M62" s="31"/>
      <c r="N62" s="33"/>
    </row>
    <row r="63" spans="2:15" s="12" customFormat="1" ht="12.9" customHeight="1">
      <c r="C63" s="94" t="s">
        <v>102</v>
      </c>
      <c r="D63" s="95"/>
      <c r="E63" s="95"/>
      <c r="F63" s="96"/>
      <c r="G63" s="32">
        <v>1</v>
      </c>
      <c r="H63" s="32">
        <v>2</v>
      </c>
      <c r="I63" s="32">
        <f>+I31</f>
        <v>237.59700000000001</v>
      </c>
      <c r="J63" s="32">
        <v>0.6</v>
      </c>
      <c r="K63" s="32"/>
      <c r="L63" s="32"/>
      <c r="M63" s="32"/>
      <c r="N63" s="31">
        <f>+PRODUCT(G63:M63)</f>
        <v>285.1164</v>
      </c>
    </row>
    <row r="64" spans="2:15" s="12" customFormat="1" ht="12.9" customHeight="1">
      <c r="C64" s="43"/>
      <c r="D64" s="29"/>
      <c r="E64" s="29"/>
      <c r="F64" s="30"/>
      <c r="G64" s="32"/>
      <c r="H64" s="32"/>
      <c r="I64" s="32"/>
      <c r="J64" s="32"/>
      <c r="K64" s="32"/>
      <c r="L64" s="32"/>
      <c r="M64" s="32"/>
      <c r="N64" s="31"/>
    </row>
    <row r="65" spans="2:15" s="12" customFormat="1" ht="12.9" customHeight="1">
      <c r="C65" s="28"/>
      <c r="D65" s="29"/>
      <c r="E65" s="29"/>
      <c r="F65" s="30"/>
      <c r="G65" s="31"/>
      <c r="H65" s="31"/>
      <c r="I65" s="31"/>
      <c r="J65" s="31"/>
      <c r="K65" s="31"/>
      <c r="L65" s="31"/>
      <c r="M65" s="31"/>
      <c r="N65" s="31"/>
    </row>
    <row r="66" spans="2:15" s="12" customFormat="1" ht="12.9" customHeight="1">
      <c r="C66" s="97" t="s">
        <v>15</v>
      </c>
      <c r="D66" s="97"/>
      <c r="E66" s="97"/>
      <c r="F66" s="97"/>
      <c r="G66" s="97"/>
      <c r="H66" s="97"/>
      <c r="I66" s="97"/>
      <c r="J66" s="97"/>
      <c r="K66" s="97"/>
      <c r="L66" s="97"/>
      <c r="M66" s="97"/>
      <c r="N66" s="33">
        <f>+SUM(N62:N65)</f>
        <v>285.1164</v>
      </c>
    </row>
    <row r="67" spans="2:15" s="12" customFormat="1" ht="12.9" customHeight="1">
      <c r="D67" s="11"/>
      <c r="E67" s="11"/>
      <c r="F67" s="11"/>
      <c r="G67" s="11"/>
      <c r="H67" s="11"/>
      <c r="I67" s="11"/>
      <c r="J67" s="11"/>
      <c r="K67" s="11"/>
      <c r="L67" s="11"/>
      <c r="M67" s="11"/>
      <c r="N67" s="11"/>
    </row>
    <row r="68" spans="2:15" s="12" customFormat="1" ht="12.9" customHeight="1">
      <c r="B68" s="19" t="s">
        <v>115</v>
      </c>
      <c r="C68" s="12" t="s">
        <v>289</v>
      </c>
      <c r="D68" s="11"/>
      <c r="E68" s="11"/>
      <c r="F68" s="11"/>
      <c r="G68" s="11"/>
      <c r="H68" s="11"/>
      <c r="I68" s="11"/>
      <c r="J68" s="11"/>
      <c r="K68" s="11"/>
      <c r="L68" s="11"/>
      <c r="M68" s="11"/>
      <c r="N68" s="18">
        <f>+N77</f>
        <v>237.59700000000001</v>
      </c>
      <c r="O68" s="16" t="str">
        <f>+N71</f>
        <v>M</v>
      </c>
    </row>
    <row r="69" spans="2:15" s="12" customFormat="1" ht="12.9" customHeight="1">
      <c r="D69" s="11"/>
      <c r="E69" s="11"/>
      <c r="F69" s="11"/>
      <c r="G69" s="11"/>
      <c r="H69" s="11"/>
      <c r="I69" s="11"/>
      <c r="J69" s="11"/>
      <c r="K69" s="11"/>
      <c r="L69" s="11"/>
      <c r="M69" s="11"/>
      <c r="N69" s="11"/>
    </row>
    <row r="70" spans="2:15" s="12" customFormat="1" ht="12.9" customHeight="1">
      <c r="C70" s="98" t="s">
        <v>21</v>
      </c>
      <c r="D70" s="99"/>
      <c r="E70" s="99"/>
      <c r="F70" s="100"/>
      <c r="G70" s="25" t="s">
        <v>22</v>
      </c>
      <c r="H70" s="25" t="s">
        <v>287</v>
      </c>
      <c r="I70" s="25" t="s">
        <v>24</v>
      </c>
      <c r="J70" s="25" t="s">
        <v>25</v>
      </c>
      <c r="K70" s="25" t="s">
        <v>252</v>
      </c>
      <c r="L70" s="25" t="s">
        <v>27</v>
      </c>
      <c r="M70" s="25" t="s">
        <v>28</v>
      </c>
      <c r="N70" s="25" t="s">
        <v>19</v>
      </c>
    </row>
    <row r="71" spans="2:15" s="12" customFormat="1" ht="12.9" customHeight="1">
      <c r="C71" s="101"/>
      <c r="D71" s="102"/>
      <c r="E71" s="102"/>
      <c r="F71" s="103"/>
      <c r="G71" s="25" t="s">
        <v>29</v>
      </c>
      <c r="H71" s="25" t="s">
        <v>30</v>
      </c>
      <c r="I71" s="25" t="s">
        <v>31</v>
      </c>
      <c r="J71" s="25" t="s">
        <v>31</v>
      </c>
      <c r="K71" s="25" t="s">
        <v>31</v>
      </c>
      <c r="L71" s="25" t="s">
        <v>20</v>
      </c>
      <c r="M71" s="25" t="s">
        <v>30</v>
      </c>
      <c r="N71" s="25" t="s">
        <v>31</v>
      </c>
    </row>
    <row r="72" spans="2:15" s="12" customFormat="1" ht="12.9" customHeight="1">
      <c r="C72" s="105"/>
      <c r="D72" s="106"/>
      <c r="E72" s="106"/>
      <c r="F72" s="107"/>
      <c r="G72" s="31"/>
      <c r="H72" s="31"/>
      <c r="I72" s="31"/>
      <c r="J72" s="31"/>
      <c r="K72" s="31"/>
      <c r="L72" s="31"/>
      <c r="M72" s="31"/>
      <c r="N72" s="31"/>
    </row>
    <row r="73" spans="2:15" s="12" customFormat="1" ht="12.9" customHeight="1">
      <c r="C73" s="105" t="s">
        <v>44</v>
      </c>
      <c r="D73" s="106"/>
      <c r="E73" s="106"/>
      <c r="F73" s="107"/>
      <c r="G73" s="31"/>
      <c r="H73" s="31"/>
      <c r="I73" s="31"/>
      <c r="J73" s="31"/>
      <c r="K73" s="31"/>
      <c r="L73" s="31"/>
      <c r="M73" s="31"/>
      <c r="N73" s="33"/>
    </row>
    <row r="74" spans="2:15" s="12" customFormat="1" ht="12.9" customHeight="1">
      <c r="C74" s="94" t="s">
        <v>102</v>
      </c>
      <c r="D74" s="95"/>
      <c r="E74" s="95"/>
      <c r="F74" s="96"/>
      <c r="G74" s="32">
        <v>1</v>
      </c>
      <c r="H74" s="32">
        <v>1</v>
      </c>
      <c r="I74" s="32">
        <f>+I31</f>
        <v>237.59700000000001</v>
      </c>
      <c r="J74" s="32"/>
      <c r="K74" s="32"/>
      <c r="L74" s="32"/>
      <c r="M74" s="32"/>
      <c r="N74" s="31">
        <f>+PRODUCT(G74:M74)</f>
        <v>237.59700000000001</v>
      </c>
    </row>
    <row r="75" spans="2:15" s="12" customFormat="1" ht="12.9" customHeight="1">
      <c r="C75" s="43"/>
      <c r="D75" s="29"/>
      <c r="E75" s="29"/>
      <c r="F75" s="30"/>
      <c r="G75" s="32"/>
      <c r="H75" s="32"/>
      <c r="I75" s="32"/>
      <c r="J75" s="32"/>
      <c r="K75" s="32"/>
      <c r="L75" s="32"/>
      <c r="M75" s="32"/>
      <c r="N75" s="31"/>
    </row>
    <row r="76" spans="2:15" s="12" customFormat="1" ht="12.9" customHeight="1">
      <c r="C76" s="28"/>
      <c r="D76" s="29"/>
      <c r="E76" s="29"/>
      <c r="F76" s="30"/>
      <c r="G76" s="31"/>
      <c r="H76" s="31"/>
      <c r="I76" s="31"/>
      <c r="J76" s="31"/>
      <c r="K76" s="31"/>
      <c r="L76" s="31"/>
      <c r="M76" s="31"/>
      <c r="N76" s="31"/>
    </row>
    <row r="77" spans="2:15" s="12" customFormat="1" ht="12.9" customHeight="1">
      <c r="C77" s="97" t="s">
        <v>15</v>
      </c>
      <c r="D77" s="97"/>
      <c r="E77" s="97"/>
      <c r="F77" s="97"/>
      <c r="G77" s="97"/>
      <c r="H77" s="97"/>
      <c r="I77" s="97"/>
      <c r="J77" s="97"/>
      <c r="K77" s="97"/>
      <c r="L77" s="97"/>
      <c r="M77" s="97"/>
      <c r="N77" s="33">
        <f>+SUM(N73:N76)</f>
        <v>237.59700000000001</v>
      </c>
    </row>
    <row r="78" spans="2:15" s="12" customFormat="1" ht="12.9" customHeight="1">
      <c r="D78" s="11"/>
      <c r="E78" s="11"/>
      <c r="F78" s="11"/>
      <c r="G78" s="11"/>
      <c r="H78" s="11"/>
      <c r="I78" s="11"/>
      <c r="J78" s="11"/>
      <c r="K78" s="11"/>
      <c r="L78" s="11"/>
      <c r="M78" s="11"/>
      <c r="N78" s="11"/>
    </row>
    <row r="79" spans="2:15" s="12" customFormat="1" ht="12.9" customHeight="1">
      <c r="B79" s="19" t="s">
        <v>116</v>
      </c>
      <c r="C79" s="12" t="s">
        <v>68</v>
      </c>
      <c r="D79" s="11"/>
      <c r="E79" s="11"/>
      <c r="F79" s="11"/>
      <c r="G79" s="11"/>
      <c r="H79" s="11"/>
      <c r="I79" s="11"/>
      <c r="J79" s="11"/>
      <c r="K79" s="11"/>
      <c r="L79" s="11"/>
      <c r="M79" s="11"/>
      <c r="N79" s="18">
        <f>+N88</f>
        <v>320.75595000000004</v>
      </c>
      <c r="O79" s="16" t="str">
        <f>+N82</f>
        <v>M2</v>
      </c>
    </row>
    <row r="80" spans="2:15" s="12" customFormat="1" ht="12.9" customHeight="1">
      <c r="D80" s="11"/>
      <c r="E80" s="11"/>
      <c r="F80" s="11"/>
      <c r="G80" s="11"/>
      <c r="H80" s="11"/>
      <c r="I80" s="11"/>
      <c r="J80" s="11"/>
      <c r="K80" s="11"/>
      <c r="L80" s="11"/>
      <c r="M80" s="11"/>
      <c r="N80" s="11"/>
    </row>
    <row r="81" spans="2:15" s="12" customFormat="1" ht="12.9" customHeight="1">
      <c r="C81" s="98" t="s">
        <v>21</v>
      </c>
      <c r="D81" s="99"/>
      <c r="E81" s="99"/>
      <c r="F81" s="100"/>
      <c r="G81" s="25" t="s">
        <v>22</v>
      </c>
      <c r="H81" s="25" t="s">
        <v>287</v>
      </c>
      <c r="I81" s="25" t="s">
        <v>24</v>
      </c>
      <c r="J81" s="25" t="s">
        <v>25</v>
      </c>
      <c r="K81" s="25" t="s">
        <v>252</v>
      </c>
      <c r="L81" s="25" t="s">
        <v>27</v>
      </c>
      <c r="M81" s="25" t="s">
        <v>28</v>
      </c>
      <c r="N81" s="25" t="s">
        <v>19</v>
      </c>
    </row>
    <row r="82" spans="2:15" s="12" customFormat="1" ht="12.9" customHeight="1">
      <c r="C82" s="101"/>
      <c r="D82" s="102"/>
      <c r="E82" s="102"/>
      <c r="F82" s="103"/>
      <c r="G82" s="25" t="s">
        <v>29</v>
      </c>
      <c r="H82" s="25" t="s">
        <v>30</v>
      </c>
      <c r="I82" s="25" t="s">
        <v>31</v>
      </c>
      <c r="J82" s="25" t="s">
        <v>31</v>
      </c>
      <c r="K82" s="25" t="s">
        <v>31</v>
      </c>
      <c r="L82" s="25" t="s">
        <v>20</v>
      </c>
      <c r="M82" s="25" t="s">
        <v>30</v>
      </c>
      <c r="N82" s="25" t="s">
        <v>20</v>
      </c>
    </row>
    <row r="83" spans="2:15" s="12" customFormat="1" ht="12.9" customHeight="1">
      <c r="C83" s="105"/>
      <c r="D83" s="106"/>
      <c r="E83" s="106"/>
      <c r="F83" s="107"/>
      <c r="G83" s="31"/>
      <c r="H83" s="31"/>
      <c r="I83" s="31"/>
      <c r="J83" s="31"/>
      <c r="K83" s="31"/>
      <c r="L83" s="31"/>
      <c r="M83" s="31"/>
      <c r="N83" s="31"/>
    </row>
    <row r="84" spans="2:15" s="12" customFormat="1" ht="12.9" customHeight="1">
      <c r="C84" s="105" t="s">
        <v>44</v>
      </c>
      <c r="D84" s="106"/>
      <c r="E84" s="106"/>
      <c r="F84" s="107"/>
      <c r="G84" s="31"/>
      <c r="H84" s="31"/>
      <c r="I84" s="31"/>
      <c r="J84" s="31"/>
      <c r="K84" s="31"/>
      <c r="L84" s="31"/>
      <c r="M84" s="31"/>
      <c r="N84" s="33"/>
    </row>
    <row r="85" spans="2:15" s="12" customFormat="1" ht="12.9" customHeight="1">
      <c r="C85" s="94" t="s">
        <v>102</v>
      </c>
      <c r="D85" s="95"/>
      <c r="E85" s="95"/>
      <c r="F85" s="96"/>
      <c r="G85" s="32">
        <v>1</v>
      </c>
      <c r="H85" s="32">
        <v>1</v>
      </c>
      <c r="I85" s="32">
        <f>+I31</f>
        <v>237.59700000000001</v>
      </c>
      <c r="J85" s="32">
        <f>0.6+0.15+0.6</f>
        <v>1.35</v>
      </c>
      <c r="K85" s="32"/>
      <c r="L85" s="32"/>
      <c r="M85" s="32"/>
      <c r="N85" s="31">
        <f>+PRODUCT(G85:M85)</f>
        <v>320.75595000000004</v>
      </c>
    </row>
    <row r="86" spans="2:15" s="12" customFormat="1" ht="12.9" customHeight="1">
      <c r="C86" s="43"/>
      <c r="D86" s="29"/>
      <c r="E86" s="29"/>
      <c r="F86" s="30"/>
      <c r="G86" s="32"/>
      <c r="H86" s="32"/>
      <c r="I86" s="32"/>
      <c r="J86" s="32"/>
      <c r="K86" s="32"/>
      <c r="L86" s="32"/>
      <c r="M86" s="32"/>
      <c r="N86" s="31"/>
    </row>
    <row r="87" spans="2:15" s="12" customFormat="1" ht="12.9" customHeight="1">
      <c r="C87" s="28"/>
      <c r="D87" s="29"/>
      <c r="E87" s="29"/>
      <c r="F87" s="30"/>
      <c r="G87" s="31"/>
      <c r="H87" s="31"/>
      <c r="I87" s="31"/>
      <c r="J87" s="31"/>
      <c r="K87" s="31"/>
      <c r="L87" s="31"/>
      <c r="M87" s="31"/>
      <c r="N87" s="31"/>
    </row>
    <row r="88" spans="2:15" s="12" customFormat="1" ht="12.9" customHeight="1">
      <c r="C88" s="97" t="s">
        <v>15</v>
      </c>
      <c r="D88" s="97"/>
      <c r="E88" s="97"/>
      <c r="F88" s="97"/>
      <c r="G88" s="97"/>
      <c r="H88" s="97"/>
      <c r="I88" s="97"/>
      <c r="J88" s="97"/>
      <c r="K88" s="97"/>
      <c r="L88" s="97"/>
      <c r="M88" s="97"/>
      <c r="N88" s="33">
        <f>+SUM(N84:N87)</f>
        <v>320.75595000000004</v>
      </c>
    </row>
    <row r="89" spans="2:15" s="12" customFormat="1" ht="12.9" customHeight="1">
      <c r="D89" s="11"/>
      <c r="E89" s="11"/>
      <c r="F89" s="11"/>
      <c r="G89" s="11"/>
      <c r="H89" s="11"/>
      <c r="I89" s="11"/>
      <c r="J89" s="11"/>
      <c r="K89" s="11"/>
      <c r="L89" s="11"/>
      <c r="M89" s="11"/>
      <c r="N89" s="11"/>
    </row>
    <row r="90" spans="2:15" s="12" customFormat="1" ht="12.9" customHeight="1">
      <c r="B90" s="19" t="s">
        <v>117</v>
      </c>
      <c r="C90" s="12" t="s">
        <v>108</v>
      </c>
      <c r="D90" s="11"/>
      <c r="E90" s="11"/>
      <c r="F90" s="11"/>
      <c r="G90" s="11"/>
      <c r="H90" s="11"/>
      <c r="I90" s="11"/>
      <c r="J90" s="11"/>
      <c r="K90" s="11"/>
      <c r="L90" s="11"/>
      <c r="M90" s="11"/>
      <c r="N90" s="18">
        <f>+N99</f>
        <v>47.519399999999997</v>
      </c>
      <c r="O90" s="16" t="str">
        <f>+N93</f>
        <v>M</v>
      </c>
    </row>
    <row r="91" spans="2:15" s="12" customFormat="1" ht="12.9" customHeight="1">
      <c r="D91" s="11"/>
      <c r="E91" s="11"/>
      <c r="F91" s="11"/>
      <c r="G91" s="11"/>
      <c r="H91" s="11"/>
      <c r="I91" s="11"/>
      <c r="J91" s="11"/>
      <c r="K91" s="11"/>
      <c r="L91" s="11"/>
      <c r="M91" s="11"/>
      <c r="N91" s="11"/>
    </row>
    <row r="92" spans="2:15" s="12" customFormat="1" ht="12.9" customHeight="1">
      <c r="C92" s="98" t="s">
        <v>21</v>
      </c>
      <c r="D92" s="99"/>
      <c r="E92" s="99"/>
      <c r="F92" s="100"/>
      <c r="G92" s="25" t="s">
        <v>22</v>
      </c>
      <c r="H92" s="25" t="s">
        <v>287</v>
      </c>
      <c r="I92" s="25" t="s">
        <v>24</v>
      </c>
      <c r="J92" s="25" t="s">
        <v>25</v>
      </c>
      <c r="K92" s="25" t="s">
        <v>252</v>
      </c>
      <c r="L92" s="25" t="s">
        <v>27</v>
      </c>
      <c r="M92" s="25" t="s">
        <v>28</v>
      </c>
      <c r="N92" s="25" t="s">
        <v>19</v>
      </c>
    </row>
    <row r="93" spans="2:15" s="12" customFormat="1" ht="12.9" customHeight="1">
      <c r="C93" s="101"/>
      <c r="D93" s="102"/>
      <c r="E93" s="102"/>
      <c r="F93" s="103"/>
      <c r="G93" s="25" t="s">
        <v>29</v>
      </c>
      <c r="H93" s="25" t="s">
        <v>30</v>
      </c>
      <c r="I93" s="25" t="s">
        <v>31</v>
      </c>
      <c r="J93" s="25" t="s">
        <v>31</v>
      </c>
      <c r="K93" s="25" t="s">
        <v>31</v>
      </c>
      <c r="L93" s="25" t="s">
        <v>20</v>
      </c>
      <c r="M93" s="25" t="s">
        <v>30</v>
      </c>
      <c r="N93" s="25" t="s">
        <v>31</v>
      </c>
    </row>
    <row r="94" spans="2:15" s="12" customFormat="1" ht="12.9" customHeight="1">
      <c r="C94" s="105"/>
      <c r="D94" s="106"/>
      <c r="E94" s="106"/>
      <c r="F94" s="107"/>
      <c r="G94" s="31"/>
      <c r="H94" s="31"/>
      <c r="I94" s="31"/>
      <c r="J94" s="31"/>
      <c r="K94" s="31"/>
      <c r="L94" s="31"/>
      <c r="M94" s="31"/>
      <c r="N94" s="31"/>
    </row>
    <row r="95" spans="2:15" s="12" customFormat="1" ht="12.9" customHeight="1">
      <c r="C95" s="105" t="s">
        <v>44</v>
      </c>
      <c r="D95" s="106"/>
      <c r="E95" s="106"/>
      <c r="F95" s="107"/>
      <c r="G95" s="31"/>
      <c r="H95" s="31"/>
      <c r="I95" s="31"/>
      <c r="J95" s="31"/>
      <c r="K95" s="31"/>
      <c r="L95" s="31"/>
      <c r="M95" s="31"/>
      <c r="N95" s="33"/>
    </row>
    <row r="96" spans="2:15" s="12" customFormat="1" ht="12.9" customHeight="1">
      <c r="C96" s="94" t="s">
        <v>162</v>
      </c>
      <c r="D96" s="95"/>
      <c r="E96" s="95"/>
      <c r="F96" s="96"/>
      <c r="G96" s="32">
        <v>1</v>
      </c>
      <c r="H96" s="32">
        <v>1</v>
      </c>
      <c r="I96" s="32">
        <f>+I31</f>
        <v>237.59700000000001</v>
      </c>
      <c r="J96" s="32">
        <v>0.6</v>
      </c>
      <c r="K96" s="32"/>
      <c r="L96" s="32"/>
      <c r="M96" s="42">
        <v>0.33333333333333331</v>
      </c>
      <c r="N96" s="31">
        <f>+PRODUCT(G96:M96)</f>
        <v>47.519399999999997</v>
      </c>
    </row>
    <row r="97" spans="2:15" s="12" customFormat="1" ht="12.9" customHeight="1">
      <c r="C97" s="43"/>
      <c r="D97" s="29"/>
      <c r="E97" s="29"/>
      <c r="F97" s="30"/>
      <c r="G97" s="32"/>
      <c r="H97" s="32"/>
      <c r="I97" s="32"/>
      <c r="J97" s="32"/>
      <c r="K97" s="32"/>
      <c r="L97" s="32"/>
      <c r="M97" s="32"/>
      <c r="N97" s="31"/>
    </row>
    <row r="98" spans="2:15" s="12" customFormat="1" ht="12.9" customHeight="1">
      <c r="C98" s="28"/>
      <c r="D98" s="29"/>
      <c r="E98" s="29"/>
      <c r="F98" s="30"/>
      <c r="G98" s="31"/>
      <c r="H98" s="31"/>
      <c r="I98" s="31"/>
      <c r="J98" s="31"/>
      <c r="K98" s="31"/>
      <c r="L98" s="31"/>
      <c r="M98" s="31"/>
      <c r="N98" s="31"/>
    </row>
    <row r="99" spans="2:15" s="12" customFormat="1" ht="12.9" customHeight="1">
      <c r="C99" s="97" t="s">
        <v>15</v>
      </c>
      <c r="D99" s="97"/>
      <c r="E99" s="97"/>
      <c r="F99" s="97"/>
      <c r="G99" s="97"/>
      <c r="H99" s="97"/>
      <c r="I99" s="97"/>
      <c r="J99" s="97"/>
      <c r="K99" s="97"/>
      <c r="L99" s="97"/>
      <c r="M99" s="97"/>
      <c r="N99" s="33">
        <f>+SUM(N95:N98)</f>
        <v>47.519399999999997</v>
      </c>
    </row>
    <row r="100" spans="2:15" s="12" customFormat="1" ht="12.9" customHeight="1">
      <c r="C100" s="18"/>
      <c r="D100" s="18"/>
      <c r="E100" s="18"/>
      <c r="F100" s="18"/>
      <c r="G100" s="18"/>
      <c r="H100" s="18"/>
      <c r="I100" s="18"/>
      <c r="J100" s="18"/>
      <c r="K100" s="18"/>
      <c r="L100" s="18"/>
      <c r="M100" s="18"/>
      <c r="N100" s="18"/>
    </row>
    <row r="101" spans="2:15" s="12" customFormat="1" ht="12.9" customHeight="1">
      <c r="B101" s="19" t="s">
        <v>118</v>
      </c>
      <c r="C101" s="12" t="s">
        <v>203</v>
      </c>
      <c r="D101" s="11"/>
      <c r="E101" s="11"/>
      <c r="F101" s="11"/>
      <c r="G101" s="11"/>
      <c r="H101" s="11"/>
      <c r="I101" s="11"/>
      <c r="J101" s="11"/>
      <c r="K101" s="11"/>
      <c r="L101" s="11"/>
      <c r="M101" s="11"/>
      <c r="N101" s="18">
        <f>+N109</f>
        <v>178.19775000000001</v>
      </c>
      <c r="O101" s="16" t="str">
        <f>+N104</f>
        <v>M2</v>
      </c>
    </row>
    <row r="102" spans="2:15" s="12" customFormat="1" ht="12.9" customHeight="1">
      <c r="D102" s="11"/>
      <c r="E102" s="11"/>
      <c r="F102" s="11"/>
      <c r="G102" s="11"/>
      <c r="H102" s="11"/>
      <c r="I102" s="11"/>
      <c r="J102" s="11"/>
      <c r="K102" s="11"/>
      <c r="L102" s="11"/>
      <c r="M102" s="11"/>
      <c r="N102" s="11"/>
    </row>
    <row r="103" spans="2:15" s="12" customFormat="1" ht="12.9" customHeight="1">
      <c r="C103" s="98" t="s">
        <v>21</v>
      </c>
      <c r="D103" s="99"/>
      <c r="E103" s="99"/>
      <c r="F103" s="100"/>
      <c r="G103" s="25" t="s">
        <v>22</v>
      </c>
      <c r="H103" s="25" t="s">
        <v>287</v>
      </c>
      <c r="I103" s="25" t="s">
        <v>24</v>
      </c>
      <c r="J103" s="25" t="s">
        <v>25</v>
      </c>
      <c r="K103" s="25" t="s">
        <v>252</v>
      </c>
      <c r="L103" s="25" t="s">
        <v>27</v>
      </c>
      <c r="M103" s="25" t="s">
        <v>28</v>
      </c>
      <c r="N103" s="25" t="s">
        <v>19</v>
      </c>
    </row>
    <row r="104" spans="2:15" s="12" customFormat="1" ht="12.9" customHeight="1">
      <c r="C104" s="101"/>
      <c r="D104" s="102"/>
      <c r="E104" s="102"/>
      <c r="F104" s="103"/>
      <c r="G104" s="25" t="s">
        <v>29</v>
      </c>
      <c r="H104" s="25" t="s">
        <v>30</v>
      </c>
      <c r="I104" s="25" t="s">
        <v>31</v>
      </c>
      <c r="J104" s="25" t="s">
        <v>31</v>
      </c>
      <c r="K104" s="25" t="s">
        <v>31</v>
      </c>
      <c r="L104" s="25" t="s">
        <v>20</v>
      </c>
      <c r="M104" s="25" t="s">
        <v>30</v>
      </c>
      <c r="N104" s="25" t="s">
        <v>20</v>
      </c>
    </row>
    <row r="105" spans="2:15" s="12" customFormat="1" ht="12.9" customHeight="1">
      <c r="C105" s="105"/>
      <c r="D105" s="106"/>
      <c r="E105" s="106"/>
      <c r="F105" s="107"/>
      <c r="G105" s="31"/>
      <c r="H105" s="31"/>
      <c r="I105" s="31"/>
      <c r="J105" s="31"/>
      <c r="K105" s="31"/>
      <c r="L105" s="31"/>
      <c r="M105" s="31"/>
      <c r="N105" s="31"/>
    </row>
    <row r="106" spans="2:15" s="12" customFormat="1" ht="12.9" customHeight="1">
      <c r="C106" s="105" t="s">
        <v>44</v>
      </c>
      <c r="D106" s="106"/>
      <c r="E106" s="106"/>
      <c r="F106" s="107"/>
      <c r="G106" s="31"/>
      <c r="H106" s="31"/>
      <c r="I106" s="31"/>
      <c r="J106" s="31"/>
      <c r="K106" s="31"/>
      <c r="L106" s="31"/>
      <c r="M106" s="31"/>
      <c r="N106" s="33"/>
    </row>
    <row r="107" spans="2:15" s="12" customFormat="1" ht="12.9" customHeight="1">
      <c r="C107" s="94" t="s">
        <v>102</v>
      </c>
      <c r="D107" s="95"/>
      <c r="E107" s="95"/>
      <c r="F107" s="96"/>
      <c r="G107" s="32">
        <v>1</v>
      </c>
      <c r="H107" s="32">
        <v>1</v>
      </c>
      <c r="I107" s="32">
        <f>+I31</f>
        <v>237.59700000000001</v>
      </c>
      <c r="J107" s="32">
        <f>0.3+0.15+0.3</f>
        <v>0.75</v>
      </c>
      <c r="K107" s="32"/>
      <c r="L107" s="32"/>
      <c r="M107" s="32"/>
      <c r="N107" s="31">
        <f>+PRODUCT(G107:M107)</f>
        <v>178.19775000000001</v>
      </c>
    </row>
    <row r="108" spans="2:15" s="12" customFormat="1" ht="12.9" customHeight="1">
      <c r="C108" s="43"/>
      <c r="D108" s="29"/>
      <c r="E108" s="29"/>
      <c r="F108" s="30"/>
      <c r="G108" s="32"/>
      <c r="H108" s="32"/>
      <c r="I108" s="32"/>
      <c r="J108" s="32"/>
      <c r="K108" s="32"/>
      <c r="L108" s="32"/>
      <c r="M108" s="32"/>
      <c r="N108" s="31"/>
    </row>
    <row r="109" spans="2:15" s="12" customFormat="1" ht="12.9" customHeight="1">
      <c r="C109" s="97" t="s">
        <v>15</v>
      </c>
      <c r="D109" s="97"/>
      <c r="E109" s="97"/>
      <c r="F109" s="97"/>
      <c r="G109" s="97"/>
      <c r="H109" s="97"/>
      <c r="I109" s="97"/>
      <c r="J109" s="97"/>
      <c r="K109" s="97"/>
      <c r="L109" s="97"/>
      <c r="M109" s="97"/>
      <c r="N109" s="33">
        <f>+SUM(N106:N108)</f>
        <v>178.19775000000001</v>
      </c>
    </row>
    <row r="110" spans="2:15" s="12" customFormat="1" ht="12.9" customHeight="1">
      <c r="D110" s="11"/>
      <c r="E110" s="11"/>
      <c r="F110" s="11"/>
      <c r="G110" s="11"/>
      <c r="H110" s="11"/>
      <c r="I110" s="11"/>
      <c r="J110" s="11"/>
      <c r="K110" s="11"/>
      <c r="L110" s="11"/>
      <c r="M110" s="11"/>
      <c r="N110" s="11"/>
    </row>
    <row r="111" spans="2:15" s="12" customFormat="1" ht="12.9" customHeight="1">
      <c r="B111" s="15" t="s">
        <v>112</v>
      </c>
      <c r="C111" s="16" t="s">
        <v>291</v>
      </c>
      <c r="D111" s="17"/>
      <c r="E111" s="17"/>
      <c r="F111" s="17"/>
      <c r="G111" s="17"/>
      <c r="H111" s="17"/>
      <c r="I111" s="17"/>
      <c r="J111" s="17"/>
      <c r="K111" s="17"/>
      <c r="L111" s="17"/>
      <c r="M111" s="17"/>
      <c r="N111" s="18"/>
      <c r="O111" s="16"/>
    </row>
    <row r="112" spans="2:15" s="12" customFormat="1" ht="12.9" customHeight="1">
      <c r="C112" s="12" t="s">
        <v>33</v>
      </c>
      <c r="D112" s="11"/>
      <c r="E112" s="11"/>
      <c r="F112" s="11"/>
      <c r="G112" s="11"/>
      <c r="H112" s="11"/>
      <c r="I112" s="11"/>
      <c r="J112" s="11"/>
      <c r="K112" s="11"/>
      <c r="L112" s="11"/>
      <c r="M112" s="11"/>
      <c r="N112" s="11"/>
    </row>
    <row r="113" spans="2:15" s="12" customFormat="1" ht="12.9" customHeight="1">
      <c r="B113" s="15" t="s">
        <v>113</v>
      </c>
      <c r="C113" s="16" t="s">
        <v>61</v>
      </c>
      <c r="D113" s="17"/>
      <c r="E113" s="17"/>
      <c r="F113" s="17"/>
      <c r="G113" s="17"/>
      <c r="H113" s="17"/>
      <c r="I113" s="17"/>
      <c r="J113" s="17"/>
      <c r="K113" s="11"/>
      <c r="L113" s="17"/>
      <c r="M113" s="17"/>
      <c r="N113" s="18"/>
      <c r="O113" s="16"/>
    </row>
    <row r="114" spans="2:15" s="12" customFormat="1" ht="12.9" customHeight="1">
      <c r="D114" s="11"/>
      <c r="E114" s="11"/>
      <c r="F114" s="11"/>
      <c r="G114" s="11"/>
      <c r="H114" s="11"/>
      <c r="I114" s="11"/>
      <c r="J114" s="11"/>
      <c r="K114" s="11"/>
      <c r="L114" s="11"/>
      <c r="M114" s="11"/>
      <c r="N114" s="11"/>
    </row>
    <row r="115" spans="2:15" s="12" customFormat="1" ht="12.9" customHeight="1">
      <c r="B115" s="19" t="s">
        <v>119</v>
      </c>
      <c r="C115" s="12" t="s">
        <v>92</v>
      </c>
      <c r="D115" s="11"/>
      <c r="E115" s="11"/>
      <c r="F115" s="11"/>
      <c r="G115" s="11"/>
      <c r="H115" s="11"/>
      <c r="I115" s="11"/>
      <c r="J115" s="11"/>
      <c r="K115" s="11"/>
      <c r="L115" s="11"/>
      <c r="M115" s="11"/>
      <c r="N115" s="18">
        <f>+N124</f>
        <v>16.807994999999998</v>
      </c>
      <c r="O115" s="16" t="str">
        <f>+N118</f>
        <v>M3</v>
      </c>
    </row>
    <row r="116" spans="2:15" s="12" customFormat="1" ht="12.9" customHeight="1">
      <c r="D116" s="11"/>
      <c r="E116" s="11"/>
      <c r="F116" s="11"/>
      <c r="G116" s="11"/>
      <c r="H116" s="11"/>
      <c r="I116" s="11"/>
      <c r="J116" s="11"/>
      <c r="K116" s="11"/>
      <c r="L116" s="11"/>
      <c r="M116" s="11"/>
      <c r="N116" s="11"/>
    </row>
    <row r="117" spans="2:15" s="12" customFormat="1" ht="12.9" customHeight="1">
      <c r="C117" s="98" t="s">
        <v>21</v>
      </c>
      <c r="D117" s="99"/>
      <c r="E117" s="99"/>
      <c r="F117" s="100"/>
      <c r="G117" s="25" t="s">
        <v>22</v>
      </c>
      <c r="H117" s="25" t="s">
        <v>287</v>
      </c>
      <c r="I117" s="25" t="s">
        <v>24</v>
      </c>
      <c r="J117" s="25" t="s">
        <v>25</v>
      </c>
      <c r="K117" s="25" t="s">
        <v>252</v>
      </c>
      <c r="L117" s="25" t="s">
        <v>27</v>
      </c>
      <c r="M117" s="25" t="s">
        <v>28</v>
      </c>
      <c r="N117" s="25" t="s">
        <v>19</v>
      </c>
    </row>
    <row r="118" spans="2:15" s="12" customFormat="1" ht="12.9" customHeight="1">
      <c r="C118" s="101"/>
      <c r="D118" s="102"/>
      <c r="E118" s="102"/>
      <c r="F118" s="103"/>
      <c r="G118" s="25" t="s">
        <v>29</v>
      </c>
      <c r="H118" s="25" t="s">
        <v>30</v>
      </c>
      <c r="I118" s="25" t="s">
        <v>31</v>
      </c>
      <c r="J118" s="25" t="s">
        <v>31</v>
      </c>
      <c r="K118" s="25" t="s">
        <v>31</v>
      </c>
      <c r="L118" s="25" t="s">
        <v>20</v>
      </c>
      <c r="M118" s="25" t="s">
        <v>30</v>
      </c>
      <c r="N118" s="25" t="s">
        <v>42</v>
      </c>
    </row>
    <row r="119" spans="2:15" s="12" customFormat="1" ht="12.9" customHeight="1">
      <c r="C119" s="105"/>
      <c r="D119" s="106"/>
      <c r="E119" s="106"/>
      <c r="F119" s="107"/>
      <c r="G119" s="31"/>
      <c r="H119" s="31"/>
      <c r="I119" s="31"/>
      <c r="J119" s="31"/>
      <c r="K119" s="31"/>
      <c r="L119" s="31"/>
      <c r="M119" s="31"/>
      <c r="N119" s="31"/>
    </row>
    <row r="120" spans="2:15" s="12" customFormat="1" ht="12.9" customHeight="1">
      <c r="C120" s="105" t="s">
        <v>44</v>
      </c>
      <c r="D120" s="106"/>
      <c r="E120" s="106"/>
      <c r="F120" s="107"/>
      <c r="G120" s="31"/>
      <c r="H120" s="31"/>
      <c r="I120" s="31"/>
      <c r="J120" s="31"/>
      <c r="K120" s="31"/>
      <c r="L120" s="31"/>
      <c r="M120" s="31"/>
      <c r="N120" s="33"/>
    </row>
    <row r="121" spans="2:15" s="12" customFormat="1" ht="12.9" customHeight="1">
      <c r="C121" s="94" t="s">
        <v>163</v>
      </c>
      <c r="D121" s="95"/>
      <c r="E121" s="95"/>
      <c r="F121" s="96"/>
      <c r="G121" s="32">
        <v>1</v>
      </c>
      <c r="H121" s="32">
        <v>1</v>
      </c>
      <c r="I121" s="32">
        <f>370.529/2+376.493/2</f>
        <v>373.51099999999997</v>
      </c>
      <c r="J121" s="32">
        <v>0.15</v>
      </c>
      <c r="K121" s="32">
        <v>0.3</v>
      </c>
      <c r="L121" s="32"/>
      <c r="M121" s="32"/>
      <c r="N121" s="31">
        <f>+PRODUCT(G121:M121)</f>
        <v>16.807994999999998</v>
      </c>
    </row>
    <row r="122" spans="2:15" s="12" customFormat="1" ht="12.9" customHeight="1">
      <c r="C122" s="28"/>
      <c r="D122" s="29"/>
      <c r="E122" s="29"/>
      <c r="F122" s="30"/>
      <c r="G122" s="32"/>
      <c r="H122" s="32"/>
      <c r="I122" s="32"/>
      <c r="J122" s="32"/>
      <c r="K122" s="32"/>
      <c r="L122" s="32"/>
      <c r="M122" s="32"/>
      <c r="N122" s="31"/>
    </row>
    <row r="123" spans="2:15" s="12" customFormat="1" ht="12.9" customHeight="1">
      <c r="C123" s="28"/>
      <c r="D123" s="29"/>
      <c r="E123" s="29"/>
      <c r="F123" s="30"/>
      <c r="G123" s="31"/>
      <c r="H123" s="31"/>
      <c r="I123" s="31">
        <f>SUM(I121:I121)</f>
        <v>373.51099999999997</v>
      </c>
      <c r="J123" s="31"/>
      <c r="K123" s="31"/>
      <c r="L123" s="31"/>
      <c r="M123" s="31"/>
      <c r="N123" s="31"/>
    </row>
    <row r="124" spans="2:15" s="12" customFormat="1" ht="12.9" customHeight="1">
      <c r="C124" s="97" t="s">
        <v>15</v>
      </c>
      <c r="D124" s="97"/>
      <c r="E124" s="97"/>
      <c r="F124" s="97"/>
      <c r="G124" s="97"/>
      <c r="H124" s="97"/>
      <c r="I124" s="97"/>
      <c r="J124" s="97"/>
      <c r="K124" s="97"/>
      <c r="L124" s="97"/>
      <c r="M124" s="97"/>
      <c r="N124" s="33">
        <f>+SUM(N120:N123)</f>
        <v>16.807994999999998</v>
      </c>
    </row>
    <row r="125" spans="2:15" s="12" customFormat="1" ht="12.9" customHeight="1">
      <c r="D125" s="11"/>
      <c r="E125" s="11"/>
      <c r="F125" s="11"/>
      <c r="G125" s="11"/>
      <c r="H125" s="11"/>
      <c r="I125" s="11"/>
      <c r="J125" s="11"/>
      <c r="K125" s="11"/>
      <c r="L125" s="11"/>
      <c r="M125" s="11"/>
      <c r="N125" s="11"/>
    </row>
    <row r="126" spans="2:15" s="12" customFormat="1" ht="12.9" customHeight="1">
      <c r="B126" s="19" t="s">
        <v>120</v>
      </c>
      <c r="C126" s="12" t="s">
        <v>70</v>
      </c>
      <c r="D126" s="11"/>
      <c r="E126" s="11"/>
      <c r="F126" s="11"/>
      <c r="G126" s="11"/>
      <c r="H126" s="11"/>
      <c r="I126" s="11"/>
      <c r="J126" s="11"/>
      <c r="K126" s="11"/>
      <c r="L126" s="11"/>
      <c r="M126" s="11"/>
      <c r="N126" s="18">
        <f>+N135</f>
        <v>8.4039974999999991</v>
      </c>
      <c r="O126" s="16" t="str">
        <f>+N129</f>
        <v>M3</v>
      </c>
    </row>
    <row r="127" spans="2:15" s="12" customFormat="1" ht="12.9" customHeight="1">
      <c r="D127" s="11"/>
      <c r="E127" s="11"/>
      <c r="F127" s="11"/>
      <c r="G127" s="11"/>
      <c r="H127" s="11"/>
      <c r="I127" s="11"/>
      <c r="J127" s="11"/>
      <c r="K127" s="11"/>
      <c r="L127" s="11"/>
      <c r="M127" s="11"/>
      <c r="N127" s="11"/>
    </row>
    <row r="128" spans="2:15" s="12" customFormat="1" ht="12.9" customHeight="1">
      <c r="C128" s="98" t="s">
        <v>21</v>
      </c>
      <c r="D128" s="99"/>
      <c r="E128" s="99"/>
      <c r="F128" s="100"/>
      <c r="G128" s="25" t="s">
        <v>22</v>
      </c>
      <c r="H128" s="25" t="s">
        <v>287</v>
      </c>
      <c r="I128" s="25" t="s">
        <v>24</v>
      </c>
      <c r="J128" s="25" t="s">
        <v>25</v>
      </c>
      <c r="K128" s="25" t="s">
        <v>252</v>
      </c>
      <c r="L128" s="25" t="s">
        <v>27</v>
      </c>
      <c r="M128" s="25" t="s">
        <v>28</v>
      </c>
      <c r="N128" s="25" t="s">
        <v>19</v>
      </c>
    </row>
    <row r="129" spans="2:15" s="12" customFormat="1" ht="12.9" customHeight="1">
      <c r="C129" s="101"/>
      <c r="D129" s="102"/>
      <c r="E129" s="102"/>
      <c r="F129" s="103"/>
      <c r="G129" s="25" t="s">
        <v>29</v>
      </c>
      <c r="H129" s="25" t="s">
        <v>30</v>
      </c>
      <c r="I129" s="25" t="s">
        <v>31</v>
      </c>
      <c r="J129" s="25" t="s">
        <v>31</v>
      </c>
      <c r="K129" s="25" t="s">
        <v>31</v>
      </c>
      <c r="L129" s="25" t="s">
        <v>20</v>
      </c>
      <c r="M129" s="25" t="s">
        <v>30</v>
      </c>
      <c r="N129" s="25" t="s">
        <v>42</v>
      </c>
    </row>
    <row r="130" spans="2:15" s="12" customFormat="1" ht="12.9" customHeight="1">
      <c r="C130" s="105"/>
      <c r="D130" s="106"/>
      <c r="E130" s="106"/>
      <c r="F130" s="107"/>
      <c r="G130" s="31"/>
      <c r="H130" s="31"/>
      <c r="I130" s="31"/>
      <c r="J130" s="31"/>
      <c r="K130" s="31"/>
      <c r="L130" s="31"/>
      <c r="M130" s="31"/>
      <c r="N130" s="31"/>
    </row>
    <row r="131" spans="2:15" s="12" customFormat="1" ht="12.9" customHeight="1">
      <c r="C131" s="105" t="s">
        <v>44</v>
      </c>
      <c r="D131" s="106"/>
      <c r="E131" s="106"/>
      <c r="F131" s="107"/>
      <c r="G131" s="31"/>
      <c r="H131" s="31"/>
      <c r="I131" s="31"/>
      <c r="J131" s="31"/>
      <c r="K131" s="31"/>
      <c r="L131" s="31"/>
      <c r="M131" s="31"/>
      <c r="N131" s="33"/>
    </row>
    <row r="132" spans="2:15" s="12" customFormat="1" ht="12.9" customHeight="1">
      <c r="C132" s="94" t="s">
        <v>164</v>
      </c>
      <c r="D132" s="95"/>
      <c r="E132" s="95"/>
      <c r="F132" s="96"/>
      <c r="G132" s="32">
        <v>1</v>
      </c>
      <c r="H132" s="32">
        <v>1</v>
      </c>
      <c r="I132" s="32">
        <f>+I123</f>
        <v>373.51099999999997</v>
      </c>
      <c r="J132" s="32">
        <v>0.15</v>
      </c>
      <c r="K132" s="32">
        <v>0.15</v>
      </c>
      <c r="L132" s="32"/>
      <c r="M132" s="32"/>
      <c r="N132" s="31">
        <f>+PRODUCT(G132:M132)</f>
        <v>8.4039974999999991</v>
      </c>
    </row>
    <row r="133" spans="2:15" s="12" customFormat="1" ht="12.9" customHeight="1">
      <c r="C133" s="28"/>
      <c r="D133" s="29"/>
      <c r="E133" s="29"/>
      <c r="F133" s="30"/>
      <c r="G133" s="32"/>
      <c r="H133" s="32"/>
      <c r="I133" s="32"/>
      <c r="J133" s="32"/>
      <c r="K133" s="32"/>
      <c r="L133" s="32"/>
      <c r="M133" s="32"/>
      <c r="N133" s="31"/>
    </row>
    <row r="134" spans="2:15" s="12" customFormat="1" ht="12.9" customHeight="1">
      <c r="C134" s="28"/>
      <c r="D134" s="29"/>
      <c r="E134" s="29"/>
      <c r="F134" s="30"/>
      <c r="G134" s="31"/>
      <c r="H134" s="31" t="s">
        <v>101</v>
      </c>
      <c r="I134" s="31">
        <f>SUM(I132:I133)</f>
        <v>373.51099999999997</v>
      </c>
      <c r="J134" s="31"/>
      <c r="K134" s="31"/>
      <c r="L134" s="31"/>
      <c r="M134" s="31"/>
      <c r="N134" s="31"/>
    </row>
    <row r="135" spans="2:15" s="12" customFormat="1" ht="12.9" customHeight="1">
      <c r="C135" s="97" t="s">
        <v>15</v>
      </c>
      <c r="D135" s="97"/>
      <c r="E135" s="97"/>
      <c r="F135" s="97"/>
      <c r="G135" s="97"/>
      <c r="H135" s="97"/>
      <c r="I135" s="97"/>
      <c r="J135" s="97"/>
      <c r="K135" s="97"/>
      <c r="L135" s="97"/>
      <c r="M135" s="97"/>
      <c r="N135" s="33">
        <f>+SUM(N131:N134)</f>
        <v>8.4039974999999991</v>
      </c>
    </row>
    <row r="136" spans="2:15" s="12" customFormat="1" ht="12.9" customHeight="1">
      <c r="D136" s="11"/>
      <c r="E136" s="11"/>
      <c r="F136" s="11"/>
      <c r="G136" s="11"/>
      <c r="H136" s="11"/>
      <c r="I136" s="11"/>
      <c r="J136" s="11"/>
      <c r="K136" s="11"/>
      <c r="L136" s="11"/>
      <c r="M136" s="11"/>
      <c r="N136" s="11"/>
    </row>
    <row r="137" spans="2:15" s="12" customFormat="1" ht="12.9" customHeight="1">
      <c r="B137" s="19" t="s">
        <v>121</v>
      </c>
      <c r="C137" s="12" t="s">
        <v>63</v>
      </c>
      <c r="D137" s="11"/>
      <c r="E137" s="11"/>
      <c r="F137" s="11"/>
      <c r="G137" s="11"/>
      <c r="H137" s="11"/>
      <c r="I137" s="11"/>
      <c r="J137" s="11"/>
      <c r="K137" s="11"/>
      <c r="L137" s="11"/>
      <c r="M137" s="11"/>
      <c r="N137" s="18">
        <f>+N146</f>
        <v>10.92519675</v>
      </c>
      <c r="O137" s="16" t="str">
        <f>+N140</f>
        <v>M3</v>
      </c>
    </row>
    <row r="138" spans="2:15" s="12" customFormat="1" ht="12.9" customHeight="1">
      <c r="D138" s="11"/>
      <c r="E138" s="11"/>
      <c r="F138" s="11"/>
      <c r="G138" s="11"/>
      <c r="H138" s="11"/>
      <c r="I138" s="11"/>
      <c r="J138" s="11"/>
      <c r="K138" s="11"/>
      <c r="L138" s="11"/>
      <c r="M138" s="11"/>
      <c r="N138" s="11"/>
    </row>
    <row r="139" spans="2:15" s="12" customFormat="1" ht="12.9" customHeight="1">
      <c r="C139" s="98" t="s">
        <v>21</v>
      </c>
      <c r="D139" s="99"/>
      <c r="E139" s="99"/>
      <c r="F139" s="100"/>
      <c r="G139" s="25" t="s">
        <v>22</v>
      </c>
      <c r="H139" s="25" t="s">
        <v>28</v>
      </c>
      <c r="I139" s="25" t="s">
        <v>24</v>
      </c>
      <c r="J139" s="25" t="s">
        <v>25</v>
      </c>
      <c r="K139" s="25" t="s">
        <v>252</v>
      </c>
      <c r="L139" s="25" t="s">
        <v>27</v>
      </c>
      <c r="M139" s="25" t="s">
        <v>64</v>
      </c>
      <c r="N139" s="25" t="s">
        <v>19</v>
      </c>
    </row>
    <row r="140" spans="2:15" s="12" customFormat="1" ht="12.9" customHeight="1">
      <c r="C140" s="101"/>
      <c r="D140" s="102"/>
      <c r="E140" s="102"/>
      <c r="F140" s="103"/>
      <c r="G140" s="25" t="s">
        <v>29</v>
      </c>
      <c r="H140" s="25" t="s">
        <v>30</v>
      </c>
      <c r="I140" s="25" t="s">
        <v>31</v>
      </c>
      <c r="J140" s="25" t="s">
        <v>31</v>
      </c>
      <c r="K140" s="25" t="s">
        <v>31</v>
      </c>
      <c r="L140" s="25" t="s">
        <v>20</v>
      </c>
      <c r="M140" s="25" t="s">
        <v>42</v>
      </c>
      <c r="N140" s="25" t="s">
        <v>42</v>
      </c>
    </row>
    <row r="141" spans="2:15" s="12" customFormat="1" ht="12.9" customHeight="1">
      <c r="C141" s="105"/>
      <c r="D141" s="106"/>
      <c r="E141" s="106"/>
      <c r="F141" s="107"/>
      <c r="G141" s="31"/>
      <c r="H141" s="31"/>
      <c r="I141" s="31"/>
      <c r="J141" s="31"/>
      <c r="K141" s="31"/>
      <c r="L141" s="31"/>
      <c r="M141" s="31"/>
      <c r="N141" s="31"/>
    </row>
    <row r="142" spans="2:15" s="12" customFormat="1" ht="12.9" customHeight="1">
      <c r="C142" s="105" t="s">
        <v>44</v>
      </c>
      <c r="D142" s="106"/>
      <c r="E142" s="106"/>
      <c r="F142" s="107"/>
      <c r="G142" s="31"/>
      <c r="H142" s="31"/>
      <c r="I142" s="31"/>
      <c r="J142" s="31"/>
      <c r="K142" s="31"/>
      <c r="L142" s="31"/>
      <c r="M142" s="31"/>
      <c r="N142" s="33"/>
    </row>
    <row r="143" spans="2:15" s="12" customFormat="1" ht="12.9" customHeight="1">
      <c r="C143" s="94" t="s">
        <v>100</v>
      </c>
      <c r="D143" s="95"/>
      <c r="E143" s="95"/>
      <c r="F143" s="96"/>
      <c r="G143" s="32">
        <v>1</v>
      </c>
      <c r="H143" s="32">
        <v>1.3</v>
      </c>
      <c r="I143" s="32"/>
      <c r="J143" s="32"/>
      <c r="K143" s="32"/>
      <c r="L143" s="32"/>
      <c r="M143" s="35">
        <f>+N115-N126</f>
        <v>8.4039974999999991</v>
      </c>
      <c r="N143" s="31">
        <f>+PRODUCT(G143:M143)</f>
        <v>10.92519675</v>
      </c>
    </row>
    <row r="144" spans="2:15" s="12" customFormat="1" ht="12.9" customHeight="1">
      <c r="C144" s="43"/>
      <c r="D144" s="29"/>
      <c r="E144" s="29"/>
      <c r="F144" s="30"/>
      <c r="G144" s="32"/>
      <c r="H144" s="32"/>
      <c r="I144" s="32"/>
      <c r="J144" s="32"/>
      <c r="K144" s="32"/>
      <c r="L144" s="32"/>
      <c r="M144" s="32"/>
      <c r="N144" s="31"/>
    </row>
    <row r="145" spans="2:15" s="12" customFormat="1" ht="12.9" customHeight="1">
      <c r="C145" s="28"/>
      <c r="D145" s="29"/>
      <c r="E145" s="29"/>
      <c r="F145" s="30"/>
      <c r="G145" s="31"/>
      <c r="H145" s="31"/>
      <c r="I145" s="31"/>
      <c r="J145" s="31"/>
      <c r="K145" s="31"/>
      <c r="L145" s="31"/>
      <c r="M145" s="31"/>
      <c r="N145" s="31"/>
    </row>
    <row r="146" spans="2:15" s="12" customFormat="1" ht="12.9" customHeight="1">
      <c r="C146" s="97" t="s">
        <v>15</v>
      </c>
      <c r="D146" s="97"/>
      <c r="E146" s="97"/>
      <c r="F146" s="97"/>
      <c r="G146" s="97"/>
      <c r="H146" s="97"/>
      <c r="I146" s="97"/>
      <c r="J146" s="97"/>
      <c r="K146" s="97"/>
      <c r="L146" s="97"/>
      <c r="M146" s="97"/>
      <c r="N146" s="33">
        <f>+SUM(N142:N145)</f>
        <v>10.92519675</v>
      </c>
    </row>
    <row r="147" spans="2:15" s="12" customFormat="1" ht="12.9" customHeight="1">
      <c r="D147" s="11"/>
      <c r="E147" s="11"/>
      <c r="F147" s="11"/>
      <c r="G147" s="11"/>
      <c r="H147" s="11"/>
      <c r="I147" s="11"/>
      <c r="J147" s="11"/>
      <c r="K147" s="11"/>
      <c r="L147" s="11"/>
      <c r="M147" s="11"/>
      <c r="N147" s="11"/>
    </row>
    <row r="148" spans="2:15" s="12" customFormat="1" ht="12.9" customHeight="1">
      <c r="B148" s="15" t="s">
        <v>114</v>
      </c>
      <c r="C148" s="16" t="s">
        <v>75</v>
      </c>
      <c r="D148" s="17"/>
      <c r="E148" s="17"/>
      <c r="F148" s="17"/>
      <c r="G148" s="17"/>
      <c r="H148" s="17"/>
      <c r="I148" s="17"/>
      <c r="J148" s="17"/>
      <c r="K148" s="17"/>
      <c r="L148" s="17"/>
      <c r="M148" s="17"/>
      <c r="N148" s="18"/>
      <c r="O148" s="16"/>
    </row>
    <row r="149" spans="2:15" s="12" customFormat="1" ht="12.9" customHeight="1">
      <c r="D149" s="11"/>
      <c r="E149" s="11"/>
      <c r="F149" s="11"/>
      <c r="G149" s="11"/>
      <c r="H149" s="11"/>
      <c r="I149" s="11"/>
      <c r="J149" s="11"/>
      <c r="K149" s="11"/>
      <c r="L149" s="11"/>
      <c r="M149" s="11"/>
      <c r="N149" s="11"/>
    </row>
    <row r="150" spans="2:15" s="12" customFormat="1" ht="12.9" customHeight="1">
      <c r="B150" s="19" t="s">
        <v>122</v>
      </c>
      <c r="C150" s="12" t="s">
        <v>67</v>
      </c>
      <c r="D150" s="11"/>
      <c r="E150" s="11"/>
      <c r="F150" s="11"/>
      <c r="G150" s="11"/>
      <c r="H150" s="11"/>
      <c r="I150" s="11"/>
      <c r="J150" s="11"/>
      <c r="K150" s="11"/>
      <c r="L150" s="11"/>
      <c r="M150" s="11"/>
      <c r="N150" s="18">
        <f>+N158</f>
        <v>298.80879999999996</v>
      </c>
      <c r="O150" s="16" t="str">
        <f>+N153</f>
        <v>M2</v>
      </c>
    </row>
    <row r="151" spans="2:15" s="12" customFormat="1" ht="12.9" customHeight="1">
      <c r="D151" s="11"/>
      <c r="E151" s="11"/>
      <c r="F151" s="11"/>
      <c r="G151" s="11"/>
      <c r="H151" s="11"/>
      <c r="I151" s="11"/>
      <c r="J151" s="11"/>
      <c r="K151" s="11"/>
      <c r="L151" s="11"/>
      <c r="M151" s="11"/>
      <c r="N151" s="11"/>
    </row>
    <row r="152" spans="2:15" ht="12.6" customHeight="1">
      <c r="C152" s="98" t="s">
        <v>21</v>
      </c>
      <c r="D152" s="99"/>
      <c r="E152" s="99"/>
      <c r="F152" s="100"/>
      <c r="G152" s="25" t="s">
        <v>22</v>
      </c>
      <c r="H152" s="25" t="s">
        <v>287</v>
      </c>
      <c r="I152" s="25" t="s">
        <v>24</v>
      </c>
      <c r="J152" s="25" t="s">
        <v>25</v>
      </c>
      <c r="K152" s="25" t="s">
        <v>252</v>
      </c>
      <c r="L152" s="25" t="s">
        <v>27</v>
      </c>
      <c r="M152" s="25" t="s">
        <v>28</v>
      </c>
      <c r="N152" s="25" t="s">
        <v>19</v>
      </c>
    </row>
    <row r="153" spans="2:15" ht="12.6" customHeight="1">
      <c r="C153" s="101"/>
      <c r="D153" s="102"/>
      <c r="E153" s="102"/>
      <c r="F153" s="103"/>
      <c r="G153" s="25" t="s">
        <v>29</v>
      </c>
      <c r="H153" s="25" t="s">
        <v>30</v>
      </c>
      <c r="I153" s="25" t="s">
        <v>31</v>
      </c>
      <c r="J153" s="25" t="s">
        <v>31</v>
      </c>
      <c r="K153" s="25" t="s">
        <v>31</v>
      </c>
      <c r="L153" s="25" t="s">
        <v>20</v>
      </c>
      <c r="M153" s="25" t="s">
        <v>30</v>
      </c>
      <c r="N153" s="25" t="s">
        <v>20</v>
      </c>
    </row>
    <row r="154" spans="2:15" ht="12.6" customHeight="1">
      <c r="C154" s="105"/>
      <c r="D154" s="106"/>
      <c r="E154" s="106"/>
      <c r="F154" s="107"/>
      <c r="G154" s="31"/>
      <c r="H154" s="31"/>
      <c r="I154" s="31"/>
      <c r="J154" s="31"/>
      <c r="K154" s="31"/>
      <c r="L154" s="31"/>
      <c r="M154" s="31"/>
      <c r="N154" s="31"/>
    </row>
    <row r="155" spans="2:15" ht="12.6" customHeight="1">
      <c r="C155" s="105" t="s">
        <v>44</v>
      </c>
      <c r="D155" s="106"/>
      <c r="E155" s="106"/>
      <c r="F155" s="107"/>
      <c r="G155" s="31"/>
      <c r="H155" s="31"/>
      <c r="I155" s="31"/>
      <c r="J155" s="31"/>
      <c r="K155" s="31"/>
      <c r="L155" s="31"/>
      <c r="M155" s="31"/>
      <c r="N155" s="33"/>
    </row>
    <row r="156" spans="2:15" ht="12.6" customHeight="1">
      <c r="C156" s="94" t="s">
        <v>102</v>
      </c>
      <c r="D156" s="95"/>
      <c r="E156" s="95"/>
      <c r="F156" s="96"/>
      <c r="G156" s="32">
        <v>1</v>
      </c>
      <c r="H156" s="32">
        <v>2</v>
      </c>
      <c r="I156" s="32">
        <f>+I134</f>
        <v>373.51099999999997</v>
      </c>
      <c r="J156" s="32">
        <v>0.4</v>
      </c>
      <c r="K156" s="32"/>
      <c r="L156" s="32"/>
      <c r="M156" s="32"/>
      <c r="N156" s="31">
        <f>+PRODUCT(G156:M156)</f>
        <v>298.80879999999996</v>
      </c>
    </row>
    <row r="157" spans="2:15" ht="12.6" customHeight="1">
      <c r="C157" s="28"/>
      <c r="D157" s="29"/>
      <c r="E157" s="29"/>
      <c r="F157" s="30"/>
      <c r="G157" s="31"/>
      <c r="H157" s="31"/>
      <c r="I157" s="31"/>
      <c r="J157" s="31"/>
      <c r="K157" s="31"/>
      <c r="L157" s="31"/>
      <c r="M157" s="31"/>
      <c r="N157" s="31"/>
    </row>
    <row r="158" spans="2:15" ht="12.6" customHeight="1">
      <c r="C158" s="97" t="s">
        <v>15</v>
      </c>
      <c r="D158" s="97"/>
      <c r="E158" s="97"/>
      <c r="F158" s="97"/>
      <c r="G158" s="97"/>
      <c r="H158" s="97"/>
      <c r="I158" s="97"/>
      <c r="J158" s="97"/>
      <c r="K158" s="97"/>
      <c r="L158" s="97"/>
      <c r="M158" s="97"/>
      <c r="N158" s="33">
        <f>+SUM(N155:N157)</f>
        <v>298.80879999999996</v>
      </c>
    </row>
    <row r="160" spans="2:15" ht="12.6" customHeight="1">
      <c r="B160" s="19" t="s">
        <v>123</v>
      </c>
      <c r="C160" s="12" t="s">
        <v>290</v>
      </c>
      <c r="N160" s="18">
        <f>+N168</f>
        <v>373.51099999999997</v>
      </c>
      <c r="O160" s="16" t="str">
        <f>+N163</f>
        <v>M</v>
      </c>
    </row>
    <row r="162" spans="2:15" ht="12.6" customHeight="1">
      <c r="C162" s="98" t="s">
        <v>21</v>
      </c>
      <c r="D162" s="99"/>
      <c r="E162" s="99"/>
      <c r="F162" s="100"/>
      <c r="G162" s="25" t="s">
        <v>22</v>
      </c>
      <c r="H162" s="25" t="s">
        <v>287</v>
      </c>
      <c r="I162" s="25" t="s">
        <v>24</v>
      </c>
      <c r="J162" s="25" t="s">
        <v>25</v>
      </c>
      <c r="K162" s="25" t="s">
        <v>252</v>
      </c>
      <c r="L162" s="25" t="s">
        <v>27</v>
      </c>
      <c r="M162" s="25" t="s">
        <v>28</v>
      </c>
      <c r="N162" s="25" t="s">
        <v>19</v>
      </c>
    </row>
    <row r="163" spans="2:15" ht="12.6" customHeight="1">
      <c r="C163" s="101"/>
      <c r="D163" s="102"/>
      <c r="E163" s="102"/>
      <c r="F163" s="103"/>
      <c r="G163" s="25" t="s">
        <v>29</v>
      </c>
      <c r="H163" s="25" t="s">
        <v>30</v>
      </c>
      <c r="I163" s="25" t="s">
        <v>31</v>
      </c>
      <c r="J163" s="25" t="s">
        <v>31</v>
      </c>
      <c r="K163" s="25" t="s">
        <v>31</v>
      </c>
      <c r="L163" s="25" t="s">
        <v>20</v>
      </c>
      <c r="M163" s="25" t="s">
        <v>30</v>
      </c>
      <c r="N163" s="25" t="s">
        <v>31</v>
      </c>
    </row>
    <row r="164" spans="2:15" ht="12.6" customHeight="1">
      <c r="C164" s="105"/>
      <c r="D164" s="106"/>
      <c r="E164" s="106"/>
      <c r="F164" s="107"/>
      <c r="G164" s="31"/>
      <c r="H164" s="31"/>
      <c r="I164" s="31"/>
      <c r="J164" s="31"/>
      <c r="K164" s="31"/>
      <c r="L164" s="31"/>
      <c r="M164" s="31"/>
      <c r="N164" s="31"/>
    </row>
    <row r="165" spans="2:15" ht="12.6" customHeight="1">
      <c r="C165" s="105" t="s">
        <v>44</v>
      </c>
      <c r="D165" s="106"/>
      <c r="E165" s="106"/>
      <c r="F165" s="107"/>
      <c r="G165" s="31"/>
      <c r="H165" s="31"/>
      <c r="I165" s="31"/>
      <c r="J165" s="31"/>
      <c r="K165" s="31"/>
      <c r="L165" s="31"/>
      <c r="M165" s="31"/>
      <c r="N165" s="33"/>
    </row>
    <row r="166" spans="2:15" ht="12.6" customHeight="1">
      <c r="C166" s="94" t="s">
        <v>102</v>
      </c>
      <c r="D166" s="95"/>
      <c r="E166" s="95"/>
      <c r="F166" s="96"/>
      <c r="G166" s="32">
        <v>1</v>
      </c>
      <c r="H166" s="32">
        <v>1</v>
      </c>
      <c r="I166" s="32">
        <f>+I134</f>
        <v>373.51099999999997</v>
      </c>
      <c r="J166" s="32"/>
      <c r="K166" s="32"/>
      <c r="L166" s="32"/>
      <c r="M166" s="32"/>
      <c r="N166" s="31">
        <f>+PRODUCT(G166:M166)</f>
        <v>373.51099999999997</v>
      </c>
    </row>
    <row r="167" spans="2:15" ht="12.6" customHeight="1">
      <c r="C167" s="28"/>
      <c r="D167" s="29"/>
      <c r="E167" s="29"/>
      <c r="F167" s="30"/>
      <c r="G167" s="31"/>
      <c r="H167" s="31"/>
      <c r="I167" s="31"/>
      <c r="J167" s="31"/>
      <c r="K167" s="31"/>
      <c r="L167" s="31"/>
      <c r="M167" s="31"/>
      <c r="N167" s="31"/>
    </row>
    <row r="168" spans="2:15" ht="12.6" customHeight="1">
      <c r="C168" s="97" t="s">
        <v>15</v>
      </c>
      <c r="D168" s="97"/>
      <c r="E168" s="97"/>
      <c r="F168" s="97"/>
      <c r="G168" s="97"/>
      <c r="H168" s="97"/>
      <c r="I168" s="97"/>
      <c r="J168" s="97"/>
      <c r="K168" s="97"/>
      <c r="L168" s="97"/>
      <c r="M168" s="97"/>
      <c r="N168" s="33">
        <f>+SUM(N165:N167)</f>
        <v>373.51099999999997</v>
      </c>
    </row>
    <row r="170" spans="2:15" ht="12.6" customHeight="1">
      <c r="B170" s="19" t="s">
        <v>124</v>
      </c>
      <c r="C170" s="12" t="s">
        <v>68</v>
      </c>
      <c r="N170" s="18">
        <f>+N178</f>
        <v>354.83544999999998</v>
      </c>
      <c r="O170" s="16" t="str">
        <f>+N173</f>
        <v>M2</v>
      </c>
    </row>
    <row r="172" spans="2:15" ht="12.6" customHeight="1">
      <c r="C172" s="98" t="s">
        <v>21</v>
      </c>
      <c r="D172" s="99"/>
      <c r="E172" s="99"/>
      <c r="F172" s="100"/>
      <c r="G172" s="25" t="s">
        <v>22</v>
      </c>
      <c r="H172" s="25" t="s">
        <v>287</v>
      </c>
      <c r="I172" s="25" t="s">
        <v>24</v>
      </c>
      <c r="J172" s="25" t="s">
        <v>25</v>
      </c>
      <c r="K172" s="25" t="s">
        <v>252</v>
      </c>
      <c r="L172" s="25" t="s">
        <v>27</v>
      </c>
      <c r="M172" s="25" t="s">
        <v>28</v>
      </c>
      <c r="N172" s="25" t="s">
        <v>19</v>
      </c>
    </row>
    <row r="173" spans="2:15" ht="12.6" customHeight="1">
      <c r="C173" s="101"/>
      <c r="D173" s="102"/>
      <c r="E173" s="102"/>
      <c r="F173" s="103"/>
      <c r="G173" s="25" t="s">
        <v>29</v>
      </c>
      <c r="H173" s="25" t="s">
        <v>30</v>
      </c>
      <c r="I173" s="25" t="s">
        <v>31</v>
      </c>
      <c r="J173" s="25" t="s">
        <v>31</v>
      </c>
      <c r="K173" s="25" t="s">
        <v>31</v>
      </c>
      <c r="L173" s="25" t="s">
        <v>20</v>
      </c>
      <c r="M173" s="25" t="s">
        <v>30</v>
      </c>
      <c r="N173" s="25" t="s">
        <v>20</v>
      </c>
    </row>
    <row r="174" spans="2:15" ht="12.6" customHeight="1">
      <c r="C174" s="105"/>
      <c r="D174" s="106"/>
      <c r="E174" s="106"/>
      <c r="F174" s="107"/>
      <c r="G174" s="31"/>
      <c r="H174" s="31"/>
      <c r="I174" s="31"/>
      <c r="J174" s="31"/>
      <c r="K174" s="31"/>
      <c r="L174" s="31"/>
      <c r="M174" s="31"/>
      <c r="N174" s="31"/>
    </row>
    <row r="175" spans="2:15" ht="12.6" customHeight="1">
      <c r="C175" s="105" t="s">
        <v>44</v>
      </c>
      <c r="D175" s="106"/>
      <c r="E175" s="106"/>
      <c r="F175" s="107"/>
      <c r="G175" s="31"/>
      <c r="H175" s="31"/>
      <c r="I175" s="31"/>
      <c r="J175" s="31"/>
      <c r="K175" s="31"/>
      <c r="L175" s="31"/>
      <c r="M175" s="31"/>
      <c r="N175" s="33"/>
    </row>
    <row r="176" spans="2:15" ht="12.6" customHeight="1">
      <c r="C176" s="94" t="s">
        <v>102</v>
      </c>
      <c r="D176" s="95"/>
      <c r="E176" s="95"/>
      <c r="F176" s="96"/>
      <c r="G176" s="32">
        <v>1</v>
      </c>
      <c r="H176" s="32">
        <v>1</v>
      </c>
      <c r="I176" s="32">
        <f>+I134</f>
        <v>373.51099999999997</v>
      </c>
      <c r="J176" s="32">
        <f>0.4+0.15+0.4</f>
        <v>0.95000000000000007</v>
      </c>
      <c r="K176" s="32"/>
      <c r="L176" s="32"/>
      <c r="M176" s="32"/>
      <c r="N176" s="31">
        <f>+PRODUCT(G176:M176)</f>
        <v>354.83544999999998</v>
      </c>
    </row>
    <row r="177" spans="3:14" ht="12.6" customHeight="1">
      <c r="C177" s="28"/>
      <c r="D177" s="29"/>
      <c r="E177" s="29"/>
      <c r="F177" s="30"/>
      <c r="G177" s="31"/>
      <c r="H177" s="31"/>
      <c r="I177" s="31"/>
      <c r="J177" s="31"/>
      <c r="K177" s="31"/>
      <c r="L177" s="31"/>
      <c r="M177" s="31"/>
      <c r="N177" s="31"/>
    </row>
    <row r="178" spans="3:14" ht="12.6" customHeight="1">
      <c r="C178" s="97" t="s">
        <v>15</v>
      </c>
      <c r="D178" s="97"/>
      <c r="E178" s="97"/>
      <c r="F178" s="97"/>
      <c r="G178" s="97"/>
      <c r="H178" s="97"/>
      <c r="I178" s="97"/>
      <c r="J178" s="97"/>
      <c r="K178" s="97"/>
      <c r="L178" s="97"/>
      <c r="M178" s="97"/>
      <c r="N178" s="33">
        <f>+SUM(N175:N177)</f>
        <v>354.83544999999998</v>
      </c>
    </row>
  </sheetData>
  <mergeCells count="94">
    <mergeCell ref="C95:F95"/>
    <mergeCell ref="C99:M99"/>
    <mergeCell ref="C82:F82"/>
    <mergeCell ref="C83:F83"/>
    <mergeCell ref="C93:F93"/>
    <mergeCell ref="C94:F94"/>
    <mergeCell ref="C92:F92"/>
    <mergeCell ref="C85:F85"/>
    <mergeCell ref="C88:M88"/>
    <mergeCell ref="C84:F84"/>
    <mergeCell ref="C96:F96"/>
    <mergeCell ref="C130:F130"/>
    <mergeCell ref="C131:F131"/>
    <mergeCell ref="C124:M124"/>
    <mergeCell ref="C128:F128"/>
    <mergeCell ref="C120:F120"/>
    <mergeCell ref="C104:F104"/>
    <mergeCell ref="C105:F105"/>
    <mergeCell ref="C106:F106"/>
    <mergeCell ref="C107:F107"/>
    <mergeCell ref="C129:F129"/>
    <mergeCell ref="C121:F121"/>
    <mergeCell ref="C117:F117"/>
    <mergeCell ref="C118:F118"/>
    <mergeCell ref="C103:F103"/>
    <mergeCell ref="C119:F119"/>
    <mergeCell ref="C109:M109"/>
    <mergeCell ref="C155:F155"/>
    <mergeCell ref="C156:F156"/>
    <mergeCell ref="C152:F152"/>
    <mergeCell ref="C135:M135"/>
    <mergeCell ref="C154:F154"/>
    <mergeCell ref="C143:F143"/>
    <mergeCell ref="C146:M146"/>
    <mergeCell ref="C140:F140"/>
    <mergeCell ref="C141:F141"/>
    <mergeCell ref="C139:F139"/>
    <mergeCell ref="C153:F153"/>
    <mergeCell ref="C142:F142"/>
    <mergeCell ref="C132:F132"/>
    <mergeCell ref="C178:M178"/>
    <mergeCell ref="C158:M158"/>
    <mergeCell ref="C162:F162"/>
    <mergeCell ref="C163:F163"/>
    <mergeCell ref="C164:F164"/>
    <mergeCell ref="C174:F174"/>
    <mergeCell ref="C165:F165"/>
    <mergeCell ref="C166:F166"/>
    <mergeCell ref="C168:M168"/>
    <mergeCell ref="C172:F172"/>
    <mergeCell ref="C173:F173"/>
    <mergeCell ref="C176:F176"/>
    <mergeCell ref="C175:F175"/>
    <mergeCell ref="C52:F52"/>
    <mergeCell ref="C55:M55"/>
    <mergeCell ref="C59:F59"/>
    <mergeCell ref="C18:F18"/>
    <mergeCell ref="N1:O5"/>
    <mergeCell ref="C42:M42"/>
    <mergeCell ref="C48:F48"/>
    <mergeCell ref="C49:F49"/>
    <mergeCell ref="C50:F50"/>
    <mergeCell ref="C51:F51"/>
    <mergeCell ref="C15:F15"/>
    <mergeCell ref="B1:M1"/>
    <mergeCell ref="B2:M4"/>
    <mergeCell ref="B5:M5"/>
    <mergeCell ref="C17:F17"/>
    <mergeCell ref="C63:F63"/>
    <mergeCell ref="C70:F70"/>
    <mergeCell ref="C62:F62"/>
    <mergeCell ref="C81:F81"/>
    <mergeCell ref="C66:M66"/>
    <mergeCell ref="C71:F71"/>
    <mergeCell ref="C72:F72"/>
    <mergeCell ref="C73:F73"/>
    <mergeCell ref="C77:M77"/>
    <mergeCell ref="C74:F74"/>
    <mergeCell ref="C61:F61"/>
    <mergeCell ref="C16:F16"/>
    <mergeCell ref="C25:F25"/>
    <mergeCell ref="C26:F26"/>
    <mergeCell ref="C39:F39"/>
    <mergeCell ref="C36:F36"/>
    <mergeCell ref="C37:F37"/>
    <mergeCell ref="C38:F38"/>
    <mergeCell ref="C27:F27"/>
    <mergeCell ref="C28:F28"/>
    <mergeCell ref="C29:F29"/>
    <mergeCell ref="C32:M32"/>
    <mergeCell ref="C19:F19"/>
    <mergeCell ref="C21:M21"/>
    <mergeCell ref="C60:F60"/>
    <mergeCell ref="C40:F40"/>
  </mergeCells>
  <phoneticPr fontId="8" type="noConversion"/>
  <pageMargins left="0.59055118110236227" right="0.59055118110236227" top="0.59055118110236227" bottom="0.59055118110236227" header="0" footer="0"/>
  <pageSetup paperSize="9" fitToHeight="0" orientation="portrait" r:id="rId1"/>
  <headerFooter alignWithMargins="0">
    <oddHeader xml:space="preserve">&amp;C
</oddHeader>
  </headerFooter>
  <drawing r:id="rId2"/>
  <legacyDrawing r:id="rId3"/>
  <legacyDrawingHF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11A27-D40F-458C-88CE-216E7B34E2AD}">
  <dimension ref="B1:Q496"/>
  <sheetViews>
    <sheetView showGridLines="0" view="pageBreakPreview" zoomScale="130" zoomScaleNormal="100" zoomScaleSheetLayoutView="130" workbookViewId="0">
      <selection activeCell="C13" sqref="C13:N13"/>
    </sheetView>
  </sheetViews>
  <sheetFormatPr baseColWidth="10" defaultColWidth="6.6640625" defaultRowHeight="12.6" customHeight="1"/>
  <cols>
    <col min="1" max="1" width="9.6640625" style="11" customWidth="1"/>
    <col min="2" max="3" width="5.77734375" style="12" customWidth="1"/>
    <col min="4" max="4" width="5.77734375" style="11" customWidth="1"/>
    <col min="5" max="8" width="6.77734375" style="11" customWidth="1"/>
    <col min="9" max="9" width="4.77734375" style="11" customWidth="1"/>
    <col min="10" max="15" width="6.77734375" style="11" customWidth="1"/>
    <col min="16" max="16384" width="6.6640625" style="11"/>
  </cols>
  <sheetData>
    <row r="1" spans="2:17" ht="15" customHeight="1">
      <c r="B1" s="73" t="str">
        <f>+CAR!C10</f>
        <v>MUNICIPALIDAD DISTRITAL DE COMAS</v>
      </c>
      <c r="C1" s="74"/>
      <c r="D1" s="74"/>
      <c r="E1" s="74"/>
      <c r="F1" s="74"/>
      <c r="G1" s="74"/>
      <c r="H1" s="74"/>
      <c r="I1" s="74"/>
      <c r="J1" s="74"/>
      <c r="K1" s="74"/>
      <c r="L1" s="74"/>
      <c r="M1" s="75"/>
      <c r="N1" s="76"/>
      <c r="O1" s="77"/>
    </row>
    <row r="2" spans="2:17" ht="15" customHeight="1">
      <c r="B2" s="82" t="str">
        <f>+CAR!C13</f>
        <v xml:space="preserve">"MEJORAMIENTO DEL SERVICIO DE MOVILIDAD URBANA EN EL JR. GENERAL CORDOVA EN EL TRAMO JR. BARTOLOME HERRERA HASTA EL JR JOSÉ OLAYA DEL DISTRITO DE COMAS DE LA PROVINCIA DE LIMA DEL DEPARTAMENTO DE LIMA" CON CUI N° 2709965" </v>
      </c>
      <c r="C2" s="83"/>
      <c r="D2" s="83"/>
      <c r="E2" s="83"/>
      <c r="F2" s="83"/>
      <c r="G2" s="83"/>
      <c r="H2" s="83"/>
      <c r="I2" s="83"/>
      <c r="J2" s="83"/>
      <c r="K2" s="83"/>
      <c r="L2" s="83"/>
      <c r="M2" s="84"/>
      <c r="N2" s="78"/>
      <c r="O2" s="79"/>
      <c r="Q2" s="12"/>
    </row>
    <row r="3" spans="2:17" ht="15" customHeight="1">
      <c r="B3" s="85"/>
      <c r="C3" s="86"/>
      <c r="D3" s="86"/>
      <c r="E3" s="86"/>
      <c r="F3" s="86"/>
      <c r="G3" s="86"/>
      <c r="H3" s="86"/>
      <c r="I3" s="86"/>
      <c r="J3" s="86"/>
      <c r="K3" s="86"/>
      <c r="L3" s="86"/>
      <c r="M3" s="87"/>
      <c r="N3" s="78"/>
      <c r="O3" s="79"/>
    </row>
    <row r="4" spans="2:17" ht="15" customHeight="1">
      <c r="B4" s="88"/>
      <c r="C4" s="89"/>
      <c r="D4" s="89"/>
      <c r="E4" s="89"/>
      <c r="F4" s="89"/>
      <c r="G4" s="89"/>
      <c r="H4" s="89"/>
      <c r="I4" s="89"/>
      <c r="J4" s="89"/>
      <c r="K4" s="89"/>
      <c r="L4" s="89"/>
      <c r="M4" s="90"/>
      <c r="N4" s="78"/>
      <c r="O4" s="79"/>
    </row>
    <row r="5" spans="2:17" ht="15" customHeight="1">
      <c r="B5" s="73" t="str">
        <f>+CAR!C16</f>
        <v>METRADOS</v>
      </c>
      <c r="C5" s="74"/>
      <c r="D5" s="74"/>
      <c r="E5" s="74"/>
      <c r="F5" s="74"/>
      <c r="G5" s="74"/>
      <c r="H5" s="74"/>
      <c r="I5" s="74"/>
      <c r="J5" s="74"/>
      <c r="K5" s="74"/>
      <c r="L5" s="74"/>
      <c r="M5" s="75"/>
      <c r="N5" s="80"/>
      <c r="O5" s="81"/>
    </row>
    <row r="6" spans="2:17" ht="15" customHeight="1">
      <c r="B6" s="13"/>
      <c r="C6" s="13"/>
      <c r="D6" s="13"/>
      <c r="E6" s="13"/>
      <c r="F6" s="13"/>
      <c r="G6" s="13"/>
      <c r="H6" s="13"/>
      <c r="I6" s="13"/>
      <c r="J6" s="13"/>
      <c r="K6" s="13"/>
      <c r="L6" s="13"/>
      <c r="M6" s="14"/>
      <c r="N6" s="14"/>
      <c r="O6" s="14"/>
    </row>
    <row r="7" spans="2:17" ht="15" customHeight="1">
      <c r="B7" s="15"/>
      <c r="C7" s="16"/>
      <c r="D7" s="16"/>
      <c r="E7" s="16"/>
      <c r="F7" s="16"/>
      <c r="G7" s="16"/>
      <c r="H7" s="16"/>
      <c r="I7" s="16"/>
      <c r="J7" s="16"/>
      <c r="K7" s="16"/>
      <c r="L7" s="16"/>
      <c r="M7" s="16"/>
      <c r="N7" s="17"/>
      <c r="O7" s="17"/>
    </row>
    <row r="8" spans="2:17" ht="15" customHeight="1">
      <c r="B8" s="15"/>
      <c r="C8" s="16"/>
      <c r="D8" s="17"/>
      <c r="E8" s="17"/>
      <c r="F8" s="17"/>
      <c r="G8" s="17"/>
      <c r="H8" s="17"/>
      <c r="I8" s="17"/>
      <c r="J8" s="17"/>
      <c r="K8" s="17"/>
      <c r="L8" s="17"/>
      <c r="M8" s="17"/>
      <c r="N8" s="18"/>
      <c r="O8" s="18"/>
      <c r="P8" s="12"/>
    </row>
    <row r="9" spans="2:17" ht="15" customHeight="1">
      <c r="B9" s="15"/>
      <c r="C9" s="16"/>
      <c r="D9" s="17"/>
      <c r="E9" s="17"/>
      <c r="F9" s="17"/>
      <c r="G9" s="17"/>
      <c r="H9" s="17"/>
      <c r="I9" s="17"/>
      <c r="J9" s="17"/>
      <c r="K9" s="17"/>
      <c r="L9" s="17"/>
      <c r="M9" s="17"/>
      <c r="N9" s="18"/>
      <c r="O9" s="18"/>
      <c r="P9" s="12"/>
    </row>
    <row r="10" spans="2:17" ht="15" customHeight="1">
      <c r="B10" s="15"/>
      <c r="C10" s="16"/>
      <c r="D10" s="17"/>
      <c r="E10" s="17"/>
      <c r="F10" s="17"/>
      <c r="G10" s="17"/>
      <c r="H10" s="17"/>
      <c r="I10" s="17"/>
      <c r="J10" s="17"/>
      <c r="K10" s="17"/>
      <c r="L10" s="17"/>
      <c r="M10" s="17"/>
      <c r="N10" s="18"/>
      <c r="O10" s="18"/>
      <c r="P10" s="12"/>
    </row>
    <row r="11" spans="2:17" ht="15" customHeight="1">
      <c r="B11" s="15"/>
      <c r="C11" s="16"/>
      <c r="D11" s="17"/>
      <c r="E11" s="17"/>
      <c r="F11" s="17"/>
      <c r="G11" s="17"/>
      <c r="H11" s="17"/>
      <c r="I11" s="17"/>
      <c r="J11" s="17"/>
      <c r="K11" s="17"/>
      <c r="L11" s="17"/>
      <c r="M11" s="17"/>
      <c r="N11" s="18"/>
      <c r="O11" s="18"/>
      <c r="P11" s="12"/>
    </row>
    <row r="12" spans="2:17" ht="15" customHeight="1">
      <c r="B12" s="15"/>
      <c r="C12" s="16"/>
      <c r="D12" s="17"/>
      <c r="E12" s="17"/>
      <c r="F12" s="17"/>
      <c r="G12" s="17"/>
      <c r="H12" s="17"/>
      <c r="I12" s="17"/>
      <c r="J12" s="17"/>
      <c r="K12" s="17"/>
      <c r="L12" s="17"/>
      <c r="M12" s="17"/>
      <c r="N12" s="18"/>
      <c r="O12" s="18"/>
      <c r="P12" s="12"/>
    </row>
    <row r="13" spans="2:17" ht="15" customHeight="1">
      <c r="B13" s="17"/>
      <c r="C13" s="16"/>
      <c r="D13" s="17"/>
      <c r="E13" s="17"/>
      <c r="F13" s="17"/>
      <c r="G13" s="17"/>
      <c r="H13" s="17"/>
      <c r="I13" s="17"/>
      <c r="J13" s="17"/>
      <c r="K13" s="17"/>
      <c r="L13" s="17"/>
      <c r="M13" s="17"/>
      <c r="N13" s="18"/>
      <c r="O13" s="18"/>
      <c r="P13" s="12"/>
    </row>
    <row r="14" spans="2:17" ht="15" customHeight="1">
      <c r="B14" s="15"/>
      <c r="C14" s="16"/>
      <c r="D14" s="17"/>
      <c r="E14" s="17"/>
      <c r="F14" s="17"/>
      <c r="G14" s="17"/>
      <c r="H14" s="17"/>
      <c r="I14" s="17"/>
      <c r="J14" s="17"/>
      <c r="K14" s="17"/>
      <c r="L14" s="17"/>
      <c r="M14" s="17"/>
      <c r="N14" s="18"/>
      <c r="O14" s="18"/>
      <c r="P14" s="12"/>
      <c r="Q14" s="12"/>
    </row>
    <row r="15" spans="2:17" ht="15" customHeight="1">
      <c r="B15" s="17"/>
      <c r="C15" s="16"/>
      <c r="D15" s="17"/>
      <c r="E15" s="17"/>
      <c r="F15" s="17"/>
      <c r="G15" s="17"/>
      <c r="H15" s="17"/>
      <c r="I15" s="17"/>
      <c r="J15" s="17"/>
      <c r="K15" s="17"/>
      <c r="L15" s="17"/>
      <c r="M15" s="17"/>
      <c r="N15" s="18"/>
      <c r="O15" s="18"/>
      <c r="P15" s="12"/>
    </row>
    <row r="16" spans="2:17" ht="15" customHeight="1">
      <c r="B16" s="15"/>
      <c r="C16" s="16"/>
      <c r="D16" s="17"/>
      <c r="E16" s="17"/>
      <c r="F16" s="17"/>
      <c r="G16" s="17"/>
      <c r="H16" s="17"/>
      <c r="I16" s="17"/>
      <c r="J16" s="17"/>
      <c r="K16" s="17"/>
      <c r="L16" s="17"/>
      <c r="M16" s="17"/>
      <c r="N16" s="18"/>
      <c r="O16" s="18"/>
      <c r="P16" s="12"/>
    </row>
    <row r="17" spans="2:16" ht="15" customHeight="1">
      <c r="B17" s="17"/>
      <c r="C17" s="72" t="s">
        <v>378</v>
      </c>
      <c r="D17" s="72"/>
      <c r="E17" s="72"/>
      <c r="F17" s="72"/>
      <c r="G17" s="72"/>
      <c r="H17" s="72"/>
      <c r="I17" s="72"/>
      <c r="J17" s="72"/>
      <c r="K17" s="72"/>
      <c r="L17" s="72"/>
      <c r="M17" s="72"/>
      <c r="N17" s="72"/>
      <c r="O17" s="17"/>
      <c r="P17" s="12"/>
    </row>
    <row r="18" spans="2:16" ht="15" customHeight="1">
      <c r="B18" s="15"/>
      <c r="C18" s="72"/>
      <c r="D18" s="72"/>
      <c r="E18" s="72"/>
      <c r="F18" s="72"/>
      <c r="G18" s="72"/>
      <c r="H18" s="72"/>
      <c r="I18" s="72"/>
      <c r="J18" s="72"/>
      <c r="K18" s="72"/>
      <c r="L18" s="72"/>
      <c r="M18" s="72"/>
      <c r="N18" s="72"/>
      <c r="O18" s="18"/>
      <c r="P18" s="12"/>
    </row>
    <row r="19" spans="2:16" ht="40.049999999999997" customHeight="1">
      <c r="C19" s="72"/>
      <c r="D19" s="72"/>
      <c r="E19" s="72"/>
      <c r="F19" s="72"/>
      <c r="G19" s="72"/>
      <c r="H19" s="72"/>
      <c r="I19" s="72"/>
      <c r="J19" s="72"/>
      <c r="K19" s="72"/>
      <c r="L19" s="72"/>
      <c r="M19" s="72"/>
      <c r="N19" s="72"/>
      <c r="P19" s="12"/>
    </row>
    <row r="20" spans="2:16" ht="40.049999999999997" customHeight="1">
      <c r="B20" s="19"/>
      <c r="C20" s="72"/>
      <c r="D20" s="72"/>
      <c r="E20" s="72"/>
      <c r="F20" s="72"/>
      <c r="G20" s="72"/>
      <c r="H20" s="72"/>
      <c r="I20" s="72"/>
      <c r="J20" s="72"/>
      <c r="K20" s="72"/>
      <c r="L20" s="72"/>
      <c r="M20" s="72"/>
      <c r="N20" s="72"/>
      <c r="O20" s="18"/>
      <c r="P20" s="12"/>
    </row>
    <row r="21" spans="2:16" ht="15" customHeight="1">
      <c r="B21" s="11"/>
      <c r="N21" s="18"/>
      <c r="O21" s="18"/>
      <c r="P21" s="12"/>
    </row>
    <row r="22" spans="2:16" ht="15" customHeight="1">
      <c r="B22" s="19"/>
      <c r="N22" s="18"/>
      <c r="O22" s="18"/>
      <c r="P22" s="12"/>
    </row>
    <row r="23" spans="2:16" ht="15" customHeight="1">
      <c r="B23" s="11"/>
      <c r="N23" s="18"/>
      <c r="O23" s="18"/>
      <c r="P23" s="12"/>
    </row>
    <row r="24" spans="2:16" ht="15" customHeight="1">
      <c r="B24" s="11"/>
      <c r="N24" s="18"/>
      <c r="O24" s="18"/>
      <c r="P24" s="12"/>
    </row>
    <row r="25" spans="2:16" ht="15" customHeight="1">
      <c r="B25" s="11"/>
      <c r="N25" s="18"/>
      <c r="O25" s="18"/>
      <c r="P25" s="12"/>
    </row>
    <row r="26" spans="2:16" ht="15" customHeight="1">
      <c r="B26" s="11"/>
      <c r="N26" s="18"/>
      <c r="O26" s="18"/>
      <c r="P26" s="12"/>
    </row>
    <row r="27" spans="2:16" ht="15" customHeight="1">
      <c r="B27" s="11"/>
      <c r="N27" s="18"/>
      <c r="O27" s="18"/>
      <c r="P27" s="12"/>
    </row>
    <row r="28" spans="2:16" ht="15" customHeight="1">
      <c r="B28" s="11"/>
      <c r="N28" s="18"/>
      <c r="O28" s="18"/>
      <c r="P28" s="12"/>
    </row>
    <row r="29" spans="2:16" ht="15" customHeight="1">
      <c r="B29" s="11"/>
      <c r="N29" s="18"/>
      <c r="O29" s="18"/>
      <c r="P29" s="12"/>
    </row>
    <row r="30" spans="2:16" ht="15" customHeight="1">
      <c r="B30" s="11"/>
      <c r="N30" s="18"/>
      <c r="O30" s="18"/>
      <c r="P30" s="12"/>
    </row>
    <row r="31" spans="2:16" ht="15" customHeight="1">
      <c r="B31" s="11"/>
      <c r="N31" s="18"/>
      <c r="O31" s="18"/>
      <c r="P31" s="12"/>
    </row>
    <row r="32" spans="2:16" ht="15" customHeight="1">
      <c r="B32" s="11"/>
      <c r="N32" s="18"/>
      <c r="O32" s="18"/>
      <c r="P32" s="12"/>
    </row>
    <row r="33" spans="2:16" ht="15" customHeight="1">
      <c r="B33" s="11"/>
      <c r="N33" s="18"/>
      <c r="O33" s="18"/>
      <c r="P33" s="12"/>
    </row>
    <row r="34" spans="2:16" ht="15" customHeight="1">
      <c r="B34" s="11"/>
      <c r="N34" s="18"/>
      <c r="O34" s="18"/>
      <c r="P34" s="12"/>
    </row>
    <row r="35" spans="2:16" ht="15" customHeight="1">
      <c r="B35" s="11"/>
      <c r="N35" s="18"/>
      <c r="O35" s="18"/>
      <c r="P35" s="12"/>
    </row>
    <row r="36" spans="2:16" ht="15" customHeight="1">
      <c r="B36" s="11"/>
      <c r="N36" s="18"/>
      <c r="O36" s="18"/>
      <c r="P36" s="12"/>
    </row>
    <row r="37" spans="2:16" ht="15" customHeight="1">
      <c r="B37" s="11"/>
      <c r="N37" s="18"/>
      <c r="O37" s="18"/>
      <c r="P37" s="12"/>
    </row>
    <row r="38" spans="2:16" ht="15" customHeight="1">
      <c r="B38" s="11"/>
      <c r="N38" s="18"/>
      <c r="O38" s="18"/>
      <c r="P38" s="12"/>
    </row>
    <row r="39" spans="2:16" ht="15" customHeight="1">
      <c r="B39" s="11"/>
      <c r="N39" s="18"/>
      <c r="O39" s="18"/>
      <c r="P39" s="12"/>
    </row>
    <row r="40" spans="2:16" ht="15" customHeight="1">
      <c r="B40" s="11"/>
      <c r="N40" s="18"/>
      <c r="O40" s="18"/>
      <c r="P40" s="12"/>
    </row>
    <row r="41" spans="2:16" ht="15" customHeight="1">
      <c r="B41" s="11"/>
      <c r="N41" s="18"/>
      <c r="O41" s="18"/>
      <c r="P41" s="12"/>
    </row>
    <row r="42" spans="2:16" ht="15" customHeight="1">
      <c r="B42" s="11"/>
      <c r="N42" s="18"/>
      <c r="O42" s="18"/>
      <c r="P42" s="12"/>
    </row>
    <row r="43" spans="2:16" ht="15" customHeight="1">
      <c r="B43" s="19"/>
      <c r="N43" s="18"/>
      <c r="O43" s="18"/>
      <c r="P43" s="12"/>
    </row>
    <row r="44" spans="2:16" ht="15" customHeight="1">
      <c r="B44" s="11"/>
      <c r="N44" s="18"/>
      <c r="O44" s="18"/>
      <c r="P44" s="12"/>
    </row>
    <row r="45" spans="2:16" ht="15" customHeight="1">
      <c r="B45" s="19"/>
      <c r="N45" s="18"/>
      <c r="O45" s="18"/>
      <c r="P45" s="12"/>
    </row>
    <row r="46" spans="2:16" ht="15" customHeight="1"/>
    <row r="47" spans="2:16" ht="15" customHeight="1"/>
    <row r="48" spans="2:16" ht="15" customHeight="1"/>
    <row r="49" spans="4:17" s="12" customFormat="1" ht="15" customHeight="1">
      <c r="D49" s="11"/>
      <c r="E49" s="11"/>
      <c r="F49" s="11"/>
      <c r="G49" s="11"/>
      <c r="H49" s="11"/>
      <c r="I49" s="11"/>
      <c r="J49" s="11"/>
      <c r="K49" s="11"/>
      <c r="L49" s="11"/>
      <c r="M49" s="11"/>
      <c r="N49" s="11"/>
      <c r="O49" s="11"/>
      <c r="P49" s="11"/>
      <c r="Q49" s="11"/>
    </row>
    <row r="50" spans="4:17" s="12" customFormat="1" ht="15" customHeight="1">
      <c r="D50" s="11"/>
      <c r="E50" s="11"/>
      <c r="F50" s="11"/>
      <c r="G50" s="11"/>
      <c r="H50" s="11"/>
      <c r="I50" s="11"/>
      <c r="J50" s="11"/>
      <c r="K50" s="11"/>
      <c r="L50" s="11"/>
      <c r="M50" s="11"/>
      <c r="N50" s="11"/>
      <c r="O50" s="11"/>
      <c r="P50" s="11"/>
      <c r="Q50" s="11"/>
    </row>
    <row r="51" spans="4:17" s="12" customFormat="1" ht="15" customHeight="1">
      <c r="D51" s="11"/>
      <c r="E51" s="11"/>
      <c r="F51" s="11"/>
      <c r="G51" s="11"/>
      <c r="H51" s="11"/>
      <c r="I51" s="11"/>
      <c r="J51" s="11"/>
      <c r="K51" s="11"/>
      <c r="L51" s="11"/>
      <c r="M51" s="11"/>
      <c r="N51" s="11"/>
      <c r="O51" s="11"/>
      <c r="P51" s="11"/>
      <c r="Q51" s="11"/>
    </row>
    <row r="52" spans="4:17" s="12" customFormat="1" ht="15" customHeight="1">
      <c r="D52" s="11"/>
      <c r="E52" s="11"/>
      <c r="F52" s="11"/>
      <c r="G52" s="11"/>
      <c r="H52" s="11"/>
      <c r="I52" s="11"/>
      <c r="J52" s="11"/>
      <c r="K52" s="11"/>
      <c r="L52" s="11"/>
      <c r="M52" s="11"/>
      <c r="N52" s="11"/>
      <c r="O52" s="11"/>
      <c r="P52" s="11"/>
      <c r="Q52" s="11"/>
    </row>
    <row r="53" spans="4:17" s="12" customFormat="1" ht="15" customHeight="1">
      <c r="D53" s="11"/>
      <c r="E53" s="11"/>
      <c r="F53" s="11"/>
      <c r="G53" s="11"/>
      <c r="H53" s="11"/>
      <c r="I53" s="11"/>
      <c r="J53" s="11"/>
      <c r="K53" s="11"/>
      <c r="L53" s="11"/>
      <c r="M53" s="11"/>
      <c r="N53" s="11"/>
      <c r="O53" s="11"/>
      <c r="P53" s="11"/>
      <c r="Q53" s="11"/>
    </row>
    <row r="54" spans="4:17" s="12" customFormat="1" ht="15" customHeight="1">
      <c r="D54" s="11"/>
      <c r="E54" s="11"/>
      <c r="F54" s="11"/>
      <c r="G54" s="11"/>
      <c r="H54" s="11"/>
      <c r="I54" s="11"/>
      <c r="J54" s="11"/>
      <c r="K54" s="11"/>
      <c r="L54" s="11"/>
      <c r="M54" s="11"/>
      <c r="N54" s="11"/>
      <c r="O54" s="11"/>
      <c r="P54" s="11"/>
      <c r="Q54" s="11"/>
    </row>
    <row r="55" spans="4:17" s="12" customFormat="1" ht="15" customHeight="1">
      <c r="D55" s="11"/>
      <c r="E55" s="11"/>
      <c r="F55" s="11"/>
      <c r="G55" s="11"/>
      <c r="H55" s="11"/>
      <c r="I55" s="11"/>
      <c r="J55" s="11"/>
      <c r="K55" s="11"/>
      <c r="L55" s="11"/>
      <c r="M55" s="11"/>
      <c r="N55" s="11"/>
      <c r="O55" s="11"/>
      <c r="P55" s="11"/>
      <c r="Q55" s="11"/>
    </row>
    <row r="56" spans="4:17" s="12" customFormat="1" ht="15" customHeight="1">
      <c r="D56" s="11"/>
      <c r="E56" s="11"/>
      <c r="F56" s="11"/>
      <c r="G56" s="11"/>
      <c r="H56" s="11"/>
      <c r="I56" s="11"/>
      <c r="J56" s="11"/>
      <c r="K56" s="11"/>
      <c r="L56" s="11"/>
      <c r="M56" s="11"/>
      <c r="N56" s="11"/>
      <c r="O56" s="11"/>
      <c r="P56" s="11"/>
      <c r="Q56" s="11"/>
    </row>
    <row r="57" spans="4:17" s="12" customFormat="1" ht="15" customHeight="1">
      <c r="D57" s="11"/>
      <c r="E57" s="11"/>
      <c r="F57" s="11"/>
      <c r="G57" s="11"/>
      <c r="H57" s="11"/>
      <c r="I57" s="11"/>
      <c r="J57" s="11"/>
      <c r="K57" s="11"/>
      <c r="L57" s="11"/>
      <c r="M57" s="11"/>
      <c r="N57" s="11"/>
      <c r="O57" s="11"/>
      <c r="P57" s="11"/>
      <c r="Q57" s="11"/>
    </row>
    <row r="58" spans="4:17" s="12" customFormat="1" ht="15" customHeight="1">
      <c r="D58" s="11"/>
      <c r="E58" s="11"/>
      <c r="F58" s="11"/>
      <c r="G58" s="11"/>
      <c r="H58" s="11"/>
      <c r="I58" s="11"/>
      <c r="J58" s="11"/>
      <c r="K58" s="11"/>
      <c r="L58" s="11"/>
      <c r="M58" s="11"/>
      <c r="N58" s="11"/>
      <c r="O58" s="11"/>
      <c r="P58" s="11"/>
      <c r="Q58" s="11"/>
    </row>
    <row r="59" spans="4:17" s="12" customFormat="1" ht="12.9" customHeight="1">
      <c r="D59" s="11"/>
      <c r="E59" s="11"/>
      <c r="F59" s="11"/>
      <c r="G59" s="11"/>
      <c r="H59" s="11"/>
      <c r="I59" s="11"/>
      <c r="J59" s="11"/>
      <c r="K59" s="11"/>
      <c r="L59" s="11"/>
      <c r="M59" s="11"/>
      <c r="N59" s="11"/>
      <c r="O59" s="11"/>
      <c r="P59" s="11"/>
      <c r="Q59" s="11"/>
    </row>
    <row r="60" spans="4:17" s="12" customFormat="1" ht="12.9" customHeight="1">
      <c r="D60" s="11"/>
      <c r="E60" s="11"/>
      <c r="F60" s="11"/>
      <c r="G60" s="11"/>
      <c r="H60" s="11"/>
      <c r="I60" s="11"/>
      <c r="J60" s="11"/>
      <c r="K60" s="11"/>
      <c r="L60" s="11"/>
      <c r="M60" s="11"/>
      <c r="N60" s="11"/>
      <c r="O60" s="11"/>
      <c r="P60" s="11"/>
      <c r="Q60" s="11"/>
    </row>
    <row r="61" spans="4:17" s="12" customFormat="1" ht="12.9" customHeight="1">
      <c r="D61" s="11"/>
      <c r="E61" s="11"/>
      <c r="F61" s="11"/>
      <c r="G61" s="11"/>
      <c r="H61" s="11"/>
      <c r="I61" s="11"/>
      <c r="J61" s="11"/>
      <c r="K61" s="11"/>
      <c r="L61" s="11"/>
      <c r="M61" s="11"/>
      <c r="N61" s="11"/>
      <c r="O61" s="11"/>
      <c r="P61" s="11"/>
      <c r="Q61" s="11"/>
    </row>
    <row r="62" spans="4:17" s="12" customFormat="1" ht="12.9" customHeight="1">
      <c r="D62" s="11"/>
      <c r="E62" s="11"/>
      <c r="F62" s="11"/>
      <c r="G62" s="11"/>
      <c r="H62" s="11"/>
      <c r="I62" s="11"/>
      <c r="J62" s="11"/>
      <c r="K62" s="11"/>
      <c r="L62" s="11"/>
      <c r="M62" s="11"/>
      <c r="N62" s="11"/>
      <c r="O62" s="11"/>
      <c r="P62" s="11"/>
      <c r="Q62" s="11"/>
    </row>
    <row r="63" spans="4:17" s="12" customFormat="1" ht="12.9" customHeight="1">
      <c r="D63" s="11"/>
      <c r="E63" s="11"/>
      <c r="F63" s="11"/>
      <c r="G63" s="11"/>
      <c r="H63" s="11"/>
      <c r="I63" s="11"/>
      <c r="J63" s="11"/>
      <c r="K63" s="11"/>
      <c r="L63" s="11"/>
      <c r="M63" s="11"/>
      <c r="N63" s="11"/>
      <c r="O63" s="11"/>
      <c r="P63" s="11"/>
      <c r="Q63" s="11"/>
    </row>
    <row r="64" spans="4:17" s="12" customFormat="1" ht="12.9" customHeight="1">
      <c r="D64" s="11"/>
      <c r="E64" s="11"/>
      <c r="F64" s="11"/>
      <c r="G64" s="11"/>
      <c r="H64" s="11"/>
      <c r="I64" s="11"/>
      <c r="J64" s="11"/>
      <c r="K64" s="11"/>
      <c r="L64" s="11"/>
      <c r="M64" s="11"/>
      <c r="N64" s="11"/>
      <c r="O64" s="11"/>
      <c r="P64" s="11"/>
      <c r="Q64" s="11"/>
    </row>
    <row r="65" spans="4:17" s="12" customFormat="1" ht="12.9" customHeight="1">
      <c r="D65" s="11"/>
      <c r="E65" s="11"/>
      <c r="F65" s="11"/>
      <c r="G65" s="11"/>
      <c r="H65" s="11"/>
      <c r="I65" s="11"/>
      <c r="J65" s="11"/>
      <c r="K65" s="11"/>
      <c r="L65" s="11"/>
      <c r="M65" s="11"/>
      <c r="N65" s="11"/>
      <c r="O65" s="11"/>
      <c r="P65" s="11"/>
      <c r="Q65" s="11"/>
    </row>
    <row r="66" spans="4:17" s="12" customFormat="1" ht="12.9" customHeight="1">
      <c r="D66" s="11"/>
      <c r="E66" s="11"/>
      <c r="F66" s="11"/>
      <c r="G66" s="11"/>
      <c r="H66" s="11"/>
      <c r="I66" s="11"/>
      <c r="J66" s="11"/>
      <c r="K66" s="11"/>
      <c r="L66" s="11"/>
      <c r="M66" s="11"/>
      <c r="N66" s="11"/>
      <c r="O66" s="11"/>
      <c r="P66" s="11"/>
      <c r="Q66" s="11"/>
    </row>
    <row r="67" spans="4:17" s="12" customFormat="1" ht="12.9" customHeight="1">
      <c r="D67" s="11"/>
      <c r="E67" s="11"/>
      <c r="F67" s="11"/>
      <c r="G67" s="11"/>
      <c r="H67" s="11"/>
      <c r="I67" s="11"/>
      <c r="J67" s="11"/>
      <c r="K67" s="11"/>
      <c r="L67" s="11"/>
      <c r="M67" s="11"/>
      <c r="N67" s="11"/>
      <c r="O67" s="11"/>
      <c r="P67" s="11"/>
      <c r="Q67" s="11"/>
    </row>
    <row r="68" spans="4:17" s="12" customFormat="1" ht="12.9" customHeight="1">
      <c r="D68" s="11"/>
      <c r="E68" s="11"/>
      <c r="F68" s="11"/>
      <c r="G68" s="11"/>
      <c r="H68" s="11"/>
      <c r="I68" s="11"/>
      <c r="J68" s="11"/>
      <c r="K68" s="11"/>
      <c r="L68" s="11"/>
      <c r="M68" s="11"/>
      <c r="N68" s="11"/>
      <c r="O68" s="11"/>
      <c r="P68" s="11"/>
      <c r="Q68" s="11"/>
    </row>
    <row r="69" spans="4:17" s="12" customFormat="1" ht="12.9" customHeight="1">
      <c r="D69" s="11"/>
      <c r="E69" s="11"/>
      <c r="F69" s="11"/>
      <c r="G69" s="11"/>
      <c r="H69" s="11"/>
      <c r="I69" s="11"/>
      <c r="J69" s="11"/>
      <c r="K69" s="11"/>
      <c r="L69" s="11"/>
      <c r="M69" s="11"/>
      <c r="N69" s="11"/>
      <c r="O69" s="11"/>
      <c r="P69" s="11"/>
      <c r="Q69" s="11"/>
    </row>
    <row r="70" spans="4:17" s="12" customFormat="1" ht="12.9" customHeight="1">
      <c r="D70" s="11"/>
      <c r="E70" s="11"/>
      <c r="F70" s="11"/>
      <c r="G70" s="11"/>
      <c r="H70" s="11"/>
      <c r="I70" s="11"/>
      <c r="J70" s="11"/>
      <c r="K70" s="11"/>
      <c r="L70" s="11"/>
      <c r="M70" s="11"/>
      <c r="N70" s="11"/>
      <c r="O70" s="11"/>
      <c r="P70" s="11"/>
      <c r="Q70" s="11"/>
    </row>
    <row r="71" spans="4:17" s="12" customFormat="1" ht="12.9" customHeight="1">
      <c r="D71" s="11"/>
      <c r="E71" s="11"/>
      <c r="F71" s="11"/>
      <c r="G71" s="11"/>
      <c r="H71" s="11"/>
      <c r="I71" s="11"/>
      <c r="J71" s="11"/>
      <c r="K71" s="11"/>
      <c r="L71" s="11"/>
      <c r="M71" s="11"/>
      <c r="N71" s="11"/>
      <c r="O71" s="11"/>
      <c r="P71" s="11"/>
      <c r="Q71" s="11"/>
    </row>
    <row r="72" spans="4:17" s="12" customFormat="1" ht="12.9" customHeight="1">
      <c r="D72" s="11"/>
      <c r="E72" s="11"/>
      <c r="F72" s="11"/>
      <c r="G72" s="11"/>
      <c r="H72" s="11"/>
      <c r="I72" s="11"/>
      <c r="J72" s="11"/>
      <c r="K72" s="11"/>
      <c r="L72" s="11"/>
      <c r="M72" s="11"/>
      <c r="N72" s="11"/>
      <c r="O72" s="11"/>
      <c r="P72" s="11"/>
      <c r="Q72" s="11"/>
    </row>
    <row r="73" spans="4:17" s="12" customFormat="1" ht="12.9" customHeight="1">
      <c r="D73" s="11"/>
      <c r="E73" s="11"/>
      <c r="F73" s="11"/>
      <c r="G73" s="11"/>
      <c r="H73" s="11"/>
      <c r="I73" s="11"/>
      <c r="J73" s="11"/>
      <c r="K73" s="11"/>
      <c r="L73" s="11"/>
      <c r="M73" s="11"/>
      <c r="N73" s="11"/>
      <c r="O73" s="11"/>
      <c r="P73" s="11"/>
      <c r="Q73" s="11"/>
    </row>
    <row r="74" spans="4:17" s="12" customFormat="1" ht="12.9" customHeight="1">
      <c r="D74" s="11"/>
      <c r="E74" s="11"/>
      <c r="F74" s="11"/>
      <c r="G74" s="11"/>
      <c r="H74" s="11"/>
      <c r="I74" s="11"/>
      <c r="J74" s="11"/>
      <c r="K74" s="11"/>
      <c r="L74" s="11"/>
      <c r="M74" s="11"/>
      <c r="N74" s="11"/>
      <c r="O74" s="11"/>
      <c r="P74" s="11"/>
      <c r="Q74" s="11"/>
    </row>
    <row r="75" spans="4:17" s="12" customFormat="1" ht="12.9" customHeight="1">
      <c r="D75" s="11"/>
      <c r="E75" s="11"/>
      <c r="F75" s="11"/>
      <c r="G75" s="11"/>
      <c r="H75" s="11"/>
      <c r="I75" s="11"/>
      <c r="J75" s="11"/>
      <c r="K75" s="11"/>
      <c r="L75" s="11"/>
      <c r="M75" s="11"/>
      <c r="N75" s="11"/>
      <c r="O75" s="11"/>
      <c r="P75" s="11"/>
      <c r="Q75" s="11"/>
    </row>
    <row r="76" spans="4:17" s="12" customFormat="1" ht="12.9" customHeight="1">
      <c r="D76" s="11"/>
      <c r="E76" s="11"/>
      <c r="F76" s="11"/>
      <c r="G76" s="11"/>
      <c r="H76" s="11"/>
      <c r="I76" s="11"/>
      <c r="J76" s="11"/>
      <c r="K76" s="11"/>
      <c r="L76" s="11"/>
      <c r="M76" s="11"/>
      <c r="N76" s="11"/>
      <c r="O76" s="11"/>
      <c r="P76" s="11"/>
      <c r="Q76" s="11"/>
    </row>
    <row r="77" spans="4:17" s="12" customFormat="1" ht="12.9" customHeight="1">
      <c r="D77" s="11"/>
      <c r="E77" s="11"/>
      <c r="F77" s="11"/>
      <c r="G77" s="11"/>
      <c r="H77" s="11"/>
      <c r="I77" s="11"/>
      <c r="J77" s="11"/>
      <c r="K77" s="11"/>
      <c r="L77" s="11"/>
      <c r="M77" s="11"/>
      <c r="N77" s="11"/>
      <c r="O77" s="11"/>
      <c r="P77" s="11"/>
      <c r="Q77" s="11"/>
    </row>
    <row r="78" spans="4:17" s="12" customFormat="1" ht="12.9" customHeight="1">
      <c r="D78" s="11"/>
      <c r="E78" s="11"/>
      <c r="F78" s="11"/>
      <c r="G78" s="11"/>
      <c r="H78" s="11"/>
      <c r="I78" s="11"/>
      <c r="J78" s="11"/>
      <c r="K78" s="11"/>
      <c r="L78" s="11"/>
      <c r="M78" s="11"/>
      <c r="N78" s="11"/>
      <c r="O78" s="11"/>
      <c r="P78" s="11"/>
      <c r="Q78" s="11"/>
    </row>
    <row r="79" spans="4:17" s="12" customFormat="1" ht="12.9" customHeight="1">
      <c r="D79" s="11"/>
      <c r="E79" s="11"/>
      <c r="F79" s="11"/>
      <c r="G79" s="11"/>
      <c r="H79" s="11"/>
      <c r="I79" s="11"/>
      <c r="J79" s="11"/>
      <c r="K79" s="11"/>
      <c r="L79" s="11"/>
      <c r="M79" s="11"/>
      <c r="N79" s="11"/>
      <c r="O79" s="11"/>
      <c r="P79" s="11"/>
      <c r="Q79" s="11"/>
    </row>
    <row r="80" spans="4:17" s="12" customFormat="1" ht="12.9" customHeight="1">
      <c r="D80" s="11"/>
      <c r="E80" s="11"/>
      <c r="F80" s="11"/>
      <c r="G80" s="11"/>
      <c r="H80" s="11"/>
      <c r="I80" s="11"/>
      <c r="J80" s="11"/>
      <c r="K80" s="11"/>
      <c r="L80" s="11"/>
      <c r="M80" s="11"/>
      <c r="N80" s="11"/>
      <c r="O80" s="11"/>
      <c r="P80" s="11"/>
      <c r="Q80" s="11"/>
    </row>
    <row r="81" spans="4:17" s="12" customFormat="1" ht="12.9" customHeight="1">
      <c r="D81" s="11"/>
      <c r="E81" s="11"/>
      <c r="F81" s="11"/>
      <c r="G81" s="11"/>
      <c r="H81" s="11"/>
      <c r="I81" s="11"/>
      <c r="J81" s="11"/>
      <c r="K81" s="11"/>
      <c r="L81" s="11"/>
      <c r="M81" s="11"/>
      <c r="N81" s="11"/>
      <c r="O81" s="11"/>
      <c r="P81" s="11"/>
      <c r="Q81" s="11"/>
    </row>
    <row r="82" spans="4:17" s="12" customFormat="1" ht="12.9" customHeight="1">
      <c r="D82" s="11"/>
      <c r="E82" s="11"/>
      <c r="F82" s="11"/>
      <c r="G82" s="11"/>
      <c r="H82" s="11"/>
      <c r="I82" s="11"/>
      <c r="J82" s="11"/>
      <c r="K82" s="11"/>
      <c r="L82" s="11"/>
      <c r="M82" s="11"/>
      <c r="N82" s="11"/>
      <c r="O82" s="11"/>
      <c r="P82" s="11"/>
      <c r="Q82" s="11"/>
    </row>
    <row r="83" spans="4:17" s="12" customFormat="1" ht="12.9" customHeight="1">
      <c r="D83" s="11"/>
      <c r="E83" s="11"/>
      <c r="F83" s="11"/>
      <c r="G83" s="11"/>
      <c r="H83" s="11"/>
      <c r="I83" s="11"/>
      <c r="J83" s="11"/>
      <c r="K83" s="11"/>
      <c r="L83" s="11"/>
      <c r="M83" s="11"/>
      <c r="N83" s="11"/>
      <c r="O83" s="11"/>
      <c r="P83" s="11"/>
      <c r="Q83" s="11"/>
    </row>
    <row r="84" spans="4:17" s="12" customFormat="1" ht="12.9" customHeight="1">
      <c r="D84" s="11"/>
      <c r="E84" s="11"/>
      <c r="F84" s="11"/>
      <c r="G84" s="11"/>
      <c r="H84" s="11"/>
      <c r="I84" s="11"/>
      <c r="J84" s="11"/>
      <c r="K84" s="11"/>
      <c r="L84" s="11"/>
      <c r="M84" s="11"/>
      <c r="N84" s="11"/>
      <c r="O84" s="11"/>
      <c r="P84" s="11"/>
      <c r="Q84" s="11"/>
    </row>
    <row r="85" spans="4:17" s="12" customFormat="1" ht="12.9" customHeight="1">
      <c r="D85" s="11"/>
      <c r="E85" s="11"/>
      <c r="F85" s="11"/>
      <c r="G85" s="11"/>
      <c r="H85" s="11"/>
      <c r="I85" s="11"/>
      <c r="J85" s="11"/>
      <c r="K85" s="11"/>
      <c r="L85" s="11"/>
      <c r="M85" s="11"/>
      <c r="N85" s="11"/>
      <c r="O85" s="11"/>
      <c r="P85" s="11"/>
      <c r="Q85" s="11"/>
    </row>
    <row r="86" spans="4:17" s="12" customFormat="1" ht="12.9" customHeight="1">
      <c r="D86" s="11"/>
      <c r="E86" s="11"/>
      <c r="F86" s="11"/>
      <c r="G86" s="11"/>
      <c r="H86" s="11"/>
      <c r="I86" s="11"/>
      <c r="J86" s="11"/>
      <c r="K86" s="11"/>
      <c r="L86" s="11"/>
      <c r="M86" s="11"/>
      <c r="N86" s="11"/>
      <c r="O86" s="11"/>
      <c r="P86" s="11"/>
      <c r="Q86" s="11"/>
    </row>
    <row r="87" spans="4:17" s="12" customFormat="1" ht="12.9" customHeight="1">
      <c r="D87" s="11"/>
      <c r="E87" s="11"/>
      <c r="F87" s="11"/>
      <c r="G87" s="11"/>
      <c r="H87" s="11"/>
      <c r="I87" s="11"/>
      <c r="J87" s="11"/>
      <c r="K87" s="11"/>
      <c r="L87" s="11"/>
      <c r="M87" s="11"/>
      <c r="N87" s="11"/>
      <c r="O87" s="11"/>
      <c r="P87" s="11"/>
      <c r="Q87" s="11"/>
    </row>
    <row r="88" spans="4:17" s="12" customFormat="1" ht="12.9" customHeight="1">
      <c r="D88" s="11"/>
      <c r="E88" s="11"/>
      <c r="F88" s="11"/>
      <c r="G88" s="11"/>
      <c r="H88" s="11"/>
      <c r="I88" s="11"/>
      <c r="J88" s="11"/>
      <c r="K88" s="11"/>
      <c r="L88" s="11"/>
      <c r="M88" s="11"/>
      <c r="N88" s="11"/>
      <c r="O88" s="11"/>
      <c r="P88" s="11"/>
      <c r="Q88" s="11"/>
    </row>
    <row r="89" spans="4:17" s="12" customFormat="1" ht="12.9" customHeight="1">
      <c r="D89" s="11"/>
      <c r="E89" s="11"/>
      <c r="F89" s="11"/>
      <c r="G89" s="11"/>
      <c r="H89" s="11"/>
      <c r="I89" s="11"/>
      <c r="J89" s="11"/>
      <c r="K89" s="11"/>
      <c r="L89" s="11"/>
      <c r="M89" s="11"/>
      <c r="N89" s="11"/>
      <c r="O89" s="11"/>
      <c r="P89" s="11"/>
      <c r="Q89" s="11"/>
    </row>
    <row r="90" spans="4:17" s="12" customFormat="1" ht="12.9" customHeight="1">
      <c r="D90" s="11"/>
      <c r="E90" s="11"/>
      <c r="F90" s="11"/>
      <c r="G90" s="11"/>
      <c r="H90" s="11"/>
      <c r="I90" s="11"/>
      <c r="J90" s="11"/>
      <c r="K90" s="11"/>
      <c r="L90" s="11"/>
      <c r="M90" s="11"/>
      <c r="N90" s="11"/>
      <c r="O90" s="11"/>
      <c r="P90" s="11"/>
      <c r="Q90" s="11"/>
    </row>
    <row r="91" spans="4:17" s="12" customFormat="1" ht="12.9" customHeight="1">
      <c r="D91" s="11"/>
      <c r="E91" s="11"/>
      <c r="F91" s="11"/>
      <c r="G91" s="11"/>
      <c r="H91" s="11"/>
      <c r="I91" s="11"/>
      <c r="J91" s="11"/>
      <c r="K91" s="11"/>
      <c r="L91" s="11"/>
      <c r="M91" s="11"/>
      <c r="N91" s="11"/>
      <c r="O91" s="11"/>
      <c r="P91" s="11"/>
      <c r="Q91" s="11"/>
    </row>
    <row r="92" spans="4:17" s="12" customFormat="1" ht="12.9" customHeight="1">
      <c r="D92" s="11"/>
      <c r="E92" s="11"/>
      <c r="F92" s="11"/>
      <c r="G92" s="11"/>
      <c r="H92" s="11"/>
      <c r="I92" s="11"/>
      <c r="J92" s="11"/>
      <c r="K92" s="11"/>
      <c r="L92" s="11"/>
      <c r="M92" s="11"/>
      <c r="N92" s="11"/>
      <c r="O92" s="11"/>
      <c r="P92" s="11"/>
      <c r="Q92" s="11"/>
    </row>
    <row r="93" spans="4:17" s="12" customFormat="1" ht="12.9" customHeight="1">
      <c r="D93" s="11"/>
      <c r="E93" s="11"/>
      <c r="F93" s="11"/>
      <c r="G93" s="11"/>
      <c r="H93" s="11"/>
      <c r="I93" s="11"/>
      <c r="J93" s="11"/>
      <c r="K93" s="11"/>
      <c r="L93" s="11"/>
      <c r="M93" s="11"/>
      <c r="N93" s="11"/>
      <c r="O93" s="11"/>
      <c r="P93" s="11"/>
      <c r="Q93" s="11"/>
    </row>
    <row r="94" spans="4:17" s="12" customFormat="1" ht="12.9" customHeight="1">
      <c r="D94" s="11"/>
      <c r="E94" s="11"/>
      <c r="F94" s="11"/>
      <c r="G94" s="11"/>
      <c r="H94" s="11"/>
      <c r="I94" s="11"/>
      <c r="J94" s="11"/>
      <c r="K94" s="11"/>
      <c r="L94" s="11"/>
      <c r="M94" s="11"/>
      <c r="N94" s="11"/>
      <c r="O94" s="11"/>
      <c r="P94" s="11"/>
      <c r="Q94" s="11"/>
    </row>
    <row r="95" spans="4:17" s="12" customFormat="1" ht="12.9" customHeight="1">
      <c r="D95" s="11"/>
      <c r="E95" s="11"/>
      <c r="F95" s="11"/>
      <c r="G95" s="11"/>
      <c r="H95" s="11"/>
      <c r="I95" s="11"/>
      <c r="J95" s="11"/>
      <c r="K95" s="11"/>
      <c r="L95" s="11"/>
      <c r="M95" s="11"/>
      <c r="N95" s="11"/>
      <c r="O95" s="11"/>
      <c r="P95" s="11"/>
      <c r="Q95" s="11"/>
    </row>
    <row r="96" spans="4:17" s="12" customFormat="1" ht="12.9" customHeight="1">
      <c r="D96" s="11"/>
      <c r="E96" s="11"/>
      <c r="F96" s="11"/>
      <c r="G96" s="11"/>
      <c r="H96" s="11"/>
      <c r="I96" s="11"/>
      <c r="J96" s="11"/>
      <c r="K96" s="11"/>
      <c r="L96" s="11"/>
      <c r="M96" s="11"/>
      <c r="N96" s="11"/>
      <c r="O96" s="11"/>
      <c r="P96" s="11"/>
      <c r="Q96" s="11"/>
    </row>
    <row r="97" spans="4:17" s="12" customFormat="1" ht="12.9" customHeight="1">
      <c r="D97" s="11"/>
      <c r="E97" s="11"/>
      <c r="F97" s="11"/>
      <c r="G97" s="11"/>
      <c r="H97" s="11"/>
      <c r="I97" s="11"/>
      <c r="J97" s="11"/>
      <c r="K97" s="11"/>
      <c r="L97" s="11"/>
      <c r="M97" s="11"/>
      <c r="N97" s="11"/>
      <c r="O97" s="11"/>
      <c r="P97" s="11"/>
      <c r="Q97" s="11"/>
    </row>
    <row r="98" spans="4:17" s="12" customFormat="1" ht="12.9" customHeight="1">
      <c r="D98" s="11"/>
      <c r="E98" s="11"/>
      <c r="F98" s="11"/>
      <c r="G98" s="11"/>
      <c r="H98" s="11"/>
      <c r="I98" s="11"/>
      <c r="J98" s="11"/>
      <c r="K98" s="11"/>
      <c r="L98" s="11"/>
      <c r="M98" s="11"/>
      <c r="N98" s="11"/>
      <c r="O98" s="11"/>
      <c r="P98" s="11"/>
      <c r="Q98" s="11"/>
    </row>
    <row r="99" spans="4:17" s="12" customFormat="1" ht="12.9" customHeight="1">
      <c r="D99" s="11"/>
      <c r="E99" s="11"/>
      <c r="F99" s="11"/>
      <c r="G99" s="11"/>
      <c r="H99" s="11"/>
      <c r="I99" s="11"/>
      <c r="J99" s="11"/>
      <c r="K99" s="11"/>
      <c r="L99" s="11"/>
      <c r="M99" s="11"/>
      <c r="N99" s="11"/>
      <c r="O99" s="11"/>
      <c r="P99" s="11"/>
      <c r="Q99" s="11"/>
    </row>
    <row r="100" spans="4:17" s="12" customFormat="1" ht="12.9" customHeight="1">
      <c r="D100" s="11"/>
      <c r="E100" s="11"/>
      <c r="F100" s="11"/>
      <c r="G100" s="11"/>
      <c r="H100" s="11"/>
      <c r="I100" s="11"/>
      <c r="J100" s="11"/>
      <c r="K100" s="11"/>
      <c r="L100" s="11"/>
      <c r="M100" s="11"/>
      <c r="N100" s="11"/>
      <c r="O100" s="11"/>
      <c r="P100" s="11"/>
      <c r="Q100" s="11"/>
    </row>
    <row r="101" spans="4:17" s="12" customFormat="1" ht="12.9" customHeight="1">
      <c r="D101" s="11"/>
      <c r="E101" s="11"/>
      <c r="F101" s="11"/>
      <c r="G101" s="11"/>
      <c r="H101" s="11"/>
      <c r="I101" s="11"/>
      <c r="J101" s="11"/>
      <c r="K101" s="11"/>
      <c r="L101" s="11"/>
      <c r="M101" s="11"/>
      <c r="N101" s="11"/>
      <c r="O101" s="11"/>
      <c r="P101" s="11"/>
      <c r="Q101" s="11"/>
    </row>
    <row r="102" spans="4:17" s="12" customFormat="1" ht="12.9" customHeight="1">
      <c r="D102" s="11"/>
      <c r="E102" s="11"/>
      <c r="F102" s="11"/>
      <c r="G102" s="11"/>
      <c r="H102" s="11"/>
      <c r="I102" s="11"/>
      <c r="J102" s="11"/>
      <c r="K102" s="11"/>
      <c r="L102" s="11"/>
      <c r="M102" s="11"/>
      <c r="N102" s="11"/>
      <c r="O102" s="11"/>
      <c r="P102" s="11"/>
      <c r="Q102" s="11"/>
    </row>
    <row r="103" spans="4:17" s="12" customFormat="1" ht="12.9" customHeight="1">
      <c r="D103" s="11"/>
      <c r="E103" s="11"/>
      <c r="F103" s="11"/>
      <c r="G103" s="11"/>
      <c r="H103" s="11"/>
      <c r="I103" s="11"/>
      <c r="J103" s="11"/>
      <c r="K103" s="11"/>
      <c r="L103" s="11"/>
      <c r="M103" s="11"/>
      <c r="N103" s="11"/>
      <c r="O103" s="11"/>
      <c r="P103" s="11"/>
      <c r="Q103" s="11"/>
    </row>
    <row r="104" spans="4:17" s="12" customFormat="1" ht="12.9" customHeight="1">
      <c r="D104" s="11"/>
      <c r="E104" s="11"/>
      <c r="F104" s="11"/>
      <c r="G104" s="11"/>
      <c r="H104" s="11"/>
      <c r="I104" s="11"/>
      <c r="J104" s="11"/>
      <c r="K104" s="11"/>
      <c r="L104" s="11"/>
      <c r="M104" s="11"/>
      <c r="N104" s="11"/>
      <c r="O104" s="11"/>
      <c r="P104" s="11"/>
      <c r="Q104" s="11"/>
    </row>
    <row r="105" spans="4:17" s="12" customFormat="1" ht="12.9" customHeight="1">
      <c r="D105" s="11"/>
      <c r="E105" s="11"/>
      <c r="F105" s="11"/>
      <c r="G105" s="11"/>
      <c r="H105" s="11"/>
      <c r="I105" s="11"/>
      <c r="J105" s="11"/>
      <c r="K105" s="11"/>
      <c r="L105" s="11"/>
      <c r="M105" s="11"/>
      <c r="N105" s="11"/>
      <c r="O105" s="11"/>
      <c r="P105" s="11"/>
      <c r="Q105" s="11"/>
    </row>
    <row r="106" spans="4:17" s="12" customFormat="1" ht="12.9" customHeight="1">
      <c r="D106" s="11"/>
      <c r="E106" s="11"/>
      <c r="F106" s="11"/>
      <c r="G106" s="11"/>
      <c r="H106" s="11"/>
      <c r="I106" s="11"/>
      <c r="J106" s="11"/>
      <c r="K106" s="11"/>
      <c r="L106" s="11"/>
      <c r="M106" s="11"/>
      <c r="N106" s="11"/>
      <c r="O106" s="11"/>
      <c r="P106" s="11"/>
      <c r="Q106" s="11"/>
    </row>
    <row r="107" spans="4:17" s="12" customFormat="1" ht="12.9" customHeight="1">
      <c r="D107" s="11"/>
      <c r="E107" s="11"/>
      <c r="F107" s="11"/>
      <c r="G107" s="11"/>
      <c r="H107" s="11"/>
      <c r="I107" s="11"/>
      <c r="J107" s="11"/>
      <c r="K107" s="11"/>
      <c r="L107" s="11"/>
      <c r="M107" s="11"/>
      <c r="N107" s="11"/>
      <c r="O107" s="11"/>
      <c r="P107" s="11"/>
      <c r="Q107" s="11"/>
    </row>
    <row r="108" spans="4:17" s="12" customFormat="1" ht="12.9" customHeight="1">
      <c r="D108" s="11"/>
      <c r="E108" s="11"/>
      <c r="F108" s="11"/>
      <c r="G108" s="11"/>
      <c r="H108" s="11"/>
      <c r="I108" s="11"/>
      <c r="J108" s="11"/>
      <c r="K108" s="11"/>
      <c r="L108" s="11"/>
      <c r="M108" s="11"/>
      <c r="N108" s="11"/>
      <c r="O108" s="11"/>
      <c r="P108" s="11"/>
      <c r="Q108" s="11"/>
    </row>
    <row r="109" spans="4:17" s="12" customFormat="1" ht="12.9" customHeight="1">
      <c r="D109" s="11"/>
      <c r="E109" s="11"/>
      <c r="F109" s="11"/>
      <c r="G109" s="11"/>
      <c r="H109" s="11"/>
      <c r="I109" s="11"/>
      <c r="J109" s="11"/>
      <c r="K109" s="11"/>
      <c r="L109" s="11"/>
      <c r="M109" s="11"/>
      <c r="N109" s="11"/>
      <c r="O109" s="11"/>
      <c r="P109" s="11"/>
      <c r="Q109" s="11"/>
    </row>
    <row r="110" spans="4:17" s="12" customFormat="1" ht="12.9" customHeight="1">
      <c r="D110" s="11"/>
      <c r="E110" s="11"/>
      <c r="F110" s="11"/>
      <c r="G110" s="11"/>
      <c r="H110" s="11"/>
      <c r="I110" s="11"/>
      <c r="J110" s="11"/>
      <c r="K110" s="11"/>
      <c r="L110" s="11"/>
      <c r="M110" s="11"/>
      <c r="N110" s="11"/>
      <c r="O110" s="11"/>
      <c r="P110" s="11"/>
      <c r="Q110" s="11"/>
    </row>
    <row r="111" spans="4:17" s="12" customFormat="1" ht="12.9" customHeight="1">
      <c r="D111" s="11"/>
      <c r="E111" s="11"/>
      <c r="F111" s="11"/>
      <c r="G111" s="11"/>
      <c r="H111" s="11"/>
      <c r="I111" s="11"/>
      <c r="J111" s="11"/>
      <c r="K111" s="11"/>
      <c r="L111" s="11"/>
      <c r="M111" s="11"/>
      <c r="N111" s="11"/>
      <c r="O111" s="11"/>
      <c r="P111" s="11"/>
      <c r="Q111" s="11"/>
    </row>
    <row r="112" spans="4:17" s="12" customFormat="1" ht="12.9" customHeight="1">
      <c r="D112" s="11"/>
      <c r="E112" s="11"/>
      <c r="F112" s="11"/>
      <c r="G112" s="11"/>
      <c r="H112" s="11"/>
      <c r="I112" s="11"/>
      <c r="J112" s="11"/>
      <c r="K112" s="11"/>
      <c r="L112" s="11"/>
      <c r="M112" s="11"/>
      <c r="N112" s="11"/>
      <c r="O112" s="11"/>
      <c r="P112" s="11"/>
      <c r="Q112" s="11"/>
    </row>
    <row r="113" spans="4:17" s="12" customFormat="1" ht="12.9" customHeight="1">
      <c r="D113" s="11"/>
      <c r="E113" s="11"/>
      <c r="F113" s="11"/>
      <c r="G113" s="11"/>
      <c r="H113" s="11"/>
      <c r="I113" s="11"/>
      <c r="J113" s="11"/>
      <c r="K113" s="11"/>
      <c r="L113" s="11"/>
      <c r="M113" s="11"/>
      <c r="N113" s="11"/>
      <c r="O113" s="11"/>
      <c r="P113" s="11"/>
      <c r="Q113" s="11"/>
    </row>
    <row r="114" spans="4:17" s="12" customFormat="1" ht="12.9" customHeight="1">
      <c r="D114" s="11"/>
      <c r="E114" s="11"/>
      <c r="F114" s="11"/>
      <c r="G114" s="11"/>
      <c r="H114" s="11"/>
      <c r="I114" s="11"/>
      <c r="J114" s="11"/>
      <c r="K114" s="11"/>
      <c r="L114" s="11"/>
      <c r="M114" s="11"/>
      <c r="N114" s="11"/>
      <c r="O114" s="11"/>
      <c r="P114" s="11"/>
      <c r="Q114" s="11"/>
    </row>
    <row r="115" spans="4:17" s="12" customFormat="1" ht="12.9" customHeight="1">
      <c r="D115" s="11"/>
      <c r="E115" s="11"/>
      <c r="F115" s="11"/>
      <c r="G115" s="11"/>
      <c r="H115" s="11"/>
      <c r="I115" s="11"/>
      <c r="J115" s="11"/>
      <c r="K115" s="11"/>
      <c r="L115" s="11"/>
      <c r="M115" s="11"/>
      <c r="N115" s="11"/>
      <c r="O115" s="11"/>
      <c r="P115" s="11"/>
      <c r="Q115" s="11"/>
    </row>
    <row r="116" spans="4:17" s="12" customFormat="1" ht="12.9" customHeight="1">
      <c r="D116" s="11"/>
      <c r="E116" s="11"/>
      <c r="F116" s="11"/>
      <c r="G116" s="11"/>
      <c r="H116" s="11"/>
      <c r="I116" s="11"/>
      <c r="J116" s="11"/>
      <c r="K116" s="11"/>
      <c r="L116" s="11"/>
      <c r="M116" s="11"/>
      <c r="N116" s="11"/>
      <c r="O116" s="11"/>
      <c r="P116" s="11"/>
      <c r="Q116" s="11"/>
    </row>
    <row r="117" spans="4:17" s="12" customFormat="1" ht="12.9" customHeight="1">
      <c r="D117" s="11"/>
      <c r="E117" s="11"/>
      <c r="F117" s="11"/>
      <c r="G117" s="11"/>
      <c r="H117" s="11"/>
      <c r="I117" s="11"/>
      <c r="J117" s="11"/>
      <c r="K117" s="11"/>
      <c r="L117" s="11"/>
      <c r="M117" s="11"/>
      <c r="N117" s="11"/>
      <c r="O117" s="11"/>
      <c r="P117" s="11"/>
      <c r="Q117" s="11"/>
    </row>
    <row r="118" spans="4:17" s="12" customFormat="1" ht="12.9" customHeight="1">
      <c r="D118" s="11"/>
      <c r="E118" s="11"/>
      <c r="F118" s="11"/>
      <c r="G118" s="11"/>
      <c r="H118" s="11"/>
      <c r="I118" s="11"/>
      <c r="J118" s="11"/>
      <c r="K118" s="11"/>
      <c r="L118" s="11"/>
      <c r="M118" s="11"/>
      <c r="N118" s="11"/>
      <c r="O118" s="11"/>
      <c r="P118" s="11"/>
      <c r="Q118" s="11"/>
    </row>
    <row r="119" spans="4:17" s="12" customFormat="1" ht="12.9" customHeight="1">
      <c r="D119" s="11"/>
      <c r="E119" s="11"/>
      <c r="F119" s="11"/>
      <c r="G119" s="11"/>
      <c r="H119" s="11"/>
      <c r="I119" s="11"/>
      <c r="J119" s="11"/>
      <c r="K119" s="11"/>
      <c r="L119" s="11"/>
      <c r="M119" s="11"/>
      <c r="N119" s="11"/>
      <c r="O119" s="11"/>
      <c r="P119" s="11"/>
      <c r="Q119" s="11"/>
    </row>
    <row r="120" spans="4:17" s="12" customFormat="1" ht="12.9" customHeight="1">
      <c r="D120" s="11"/>
      <c r="E120" s="11"/>
      <c r="F120" s="11"/>
      <c r="G120" s="11"/>
      <c r="H120" s="11"/>
      <c r="I120" s="11"/>
      <c r="J120" s="11"/>
      <c r="K120" s="11"/>
      <c r="L120" s="11"/>
      <c r="M120" s="11"/>
      <c r="N120" s="11"/>
      <c r="O120" s="11"/>
      <c r="P120" s="11"/>
      <c r="Q120" s="11"/>
    </row>
    <row r="121" spans="4:17" s="12" customFormat="1" ht="12.9" customHeight="1">
      <c r="D121" s="11"/>
      <c r="E121" s="11"/>
      <c r="F121" s="11"/>
      <c r="G121" s="11"/>
      <c r="H121" s="11"/>
      <c r="I121" s="11"/>
      <c r="J121" s="11"/>
      <c r="K121" s="11"/>
      <c r="L121" s="11"/>
      <c r="M121" s="11"/>
      <c r="N121" s="11"/>
      <c r="O121" s="11"/>
      <c r="P121" s="11"/>
      <c r="Q121" s="11"/>
    </row>
    <row r="122" spans="4:17" s="12" customFormat="1" ht="12.9" customHeight="1">
      <c r="D122" s="11"/>
      <c r="E122" s="11"/>
      <c r="F122" s="11"/>
      <c r="G122" s="11"/>
      <c r="H122" s="11"/>
      <c r="I122" s="11"/>
      <c r="J122" s="11"/>
      <c r="K122" s="11"/>
      <c r="L122" s="11"/>
      <c r="M122" s="11"/>
      <c r="N122" s="11"/>
      <c r="O122" s="11"/>
      <c r="P122" s="11"/>
      <c r="Q122" s="11"/>
    </row>
    <row r="123" spans="4:17" s="12" customFormat="1" ht="12.9" customHeight="1">
      <c r="D123" s="11"/>
      <c r="E123" s="11"/>
      <c r="F123" s="11"/>
      <c r="G123" s="11"/>
      <c r="H123" s="11"/>
      <c r="I123" s="11"/>
      <c r="J123" s="11"/>
      <c r="K123" s="11"/>
      <c r="L123" s="11"/>
      <c r="M123" s="11"/>
      <c r="N123" s="11"/>
      <c r="O123" s="11"/>
      <c r="P123" s="11"/>
      <c r="Q123" s="11"/>
    </row>
    <row r="124" spans="4:17" s="12" customFormat="1" ht="12.9" customHeight="1">
      <c r="D124" s="11"/>
      <c r="E124" s="11"/>
      <c r="F124" s="11"/>
      <c r="G124" s="11"/>
      <c r="H124" s="11"/>
      <c r="I124" s="11"/>
      <c r="J124" s="11"/>
      <c r="K124" s="11"/>
      <c r="L124" s="11"/>
      <c r="M124" s="11"/>
      <c r="N124" s="11"/>
      <c r="O124" s="11"/>
      <c r="P124" s="11"/>
      <c r="Q124" s="11"/>
    </row>
    <row r="125" spans="4:17" s="12" customFormat="1" ht="12.9" customHeight="1">
      <c r="D125" s="11"/>
      <c r="E125" s="11"/>
      <c r="F125" s="11"/>
      <c r="G125" s="11"/>
      <c r="H125" s="11"/>
      <c r="I125" s="11"/>
      <c r="J125" s="11"/>
      <c r="K125" s="11"/>
      <c r="L125" s="11"/>
      <c r="M125" s="11"/>
      <c r="N125" s="11"/>
      <c r="O125" s="11"/>
      <c r="P125" s="11"/>
      <c r="Q125" s="11"/>
    </row>
    <row r="126" spans="4:17" s="12" customFormat="1" ht="12.9" customHeight="1">
      <c r="D126" s="11"/>
      <c r="E126" s="11"/>
      <c r="F126" s="11"/>
      <c r="G126" s="11"/>
      <c r="H126" s="11"/>
      <c r="I126" s="11"/>
      <c r="J126" s="11"/>
      <c r="K126" s="11"/>
      <c r="L126" s="11"/>
      <c r="M126" s="11"/>
      <c r="N126" s="11"/>
      <c r="O126" s="11"/>
      <c r="P126" s="11"/>
      <c r="Q126" s="11"/>
    </row>
    <row r="127" spans="4:17" s="12" customFormat="1" ht="12.9" customHeight="1">
      <c r="D127" s="11"/>
      <c r="E127" s="11"/>
      <c r="F127" s="11"/>
      <c r="G127" s="11"/>
      <c r="H127" s="11"/>
      <c r="I127" s="11"/>
      <c r="J127" s="11"/>
      <c r="K127" s="11"/>
      <c r="L127" s="11"/>
      <c r="M127" s="11"/>
      <c r="N127" s="11"/>
      <c r="O127" s="11"/>
      <c r="P127" s="11"/>
      <c r="Q127" s="11"/>
    </row>
    <row r="128" spans="4:17" s="12" customFormat="1" ht="12.9" customHeight="1">
      <c r="D128" s="11"/>
      <c r="E128" s="11"/>
      <c r="F128" s="11"/>
      <c r="G128" s="11"/>
      <c r="H128" s="11"/>
      <c r="I128" s="11"/>
      <c r="J128" s="11"/>
      <c r="K128" s="11"/>
      <c r="L128" s="11"/>
      <c r="M128" s="11"/>
      <c r="N128" s="11"/>
      <c r="O128" s="11"/>
      <c r="P128" s="11"/>
      <c r="Q128" s="11"/>
    </row>
    <row r="129" spans="4:17" s="12" customFormat="1" ht="12.9" customHeight="1">
      <c r="D129" s="11"/>
      <c r="E129" s="11"/>
      <c r="F129" s="11"/>
      <c r="G129" s="11"/>
      <c r="H129" s="11"/>
      <c r="I129" s="11"/>
      <c r="J129" s="11"/>
      <c r="K129" s="11"/>
      <c r="L129" s="11"/>
      <c r="M129" s="11"/>
      <c r="N129" s="11"/>
      <c r="O129" s="11"/>
      <c r="P129" s="11"/>
      <c r="Q129" s="11"/>
    </row>
    <row r="130" spans="4:17" s="12" customFormat="1" ht="12.9" customHeight="1">
      <c r="D130" s="11"/>
      <c r="E130" s="11"/>
      <c r="F130" s="11"/>
      <c r="G130" s="11"/>
      <c r="H130" s="11"/>
      <c r="I130" s="11"/>
      <c r="J130" s="11"/>
      <c r="K130" s="11"/>
      <c r="L130" s="11"/>
      <c r="M130" s="11"/>
      <c r="N130" s="11"/>
      <c r="O130" s="11"/>
      <c r="P130" s="11"/>
      <c r="Q130" s="11"/>
    </row>
    <row r="131" spans="4:17" s="12" customFormat="1" ht="12.9" customHeight="1">
      <c r="D131" s="11"/>
      <c r="E131" s="11"/>
      <c r="F131" s="11"/>
      <c r="G131" s="11"/>
      <c r="H131" s="11"/>
      <c r="I131" s="11"/>
      <c r="J131" s="11"/>
      <c r="K131" s="11"/>
      <c r="L131" s="11"/>
      <c r="M131" s="11"/>
      <c r="N131" s="11"/>
      <c r="O131" s="11"/>
      <c r="P131" s="11"/>
      <c r="Q131" s="11"/>
    </row>
    <row r="132" spans="4:17" s="12" customFormat="1" ht="12.9" customHeight="1">
      <c r="D132" s="11"/>
      <c r="E132" s="11"/>
      <c r="F132" s="11"/>
      <c r="G132" s="11"/>
      <c r="H132" s="11"/>
      <c r="I132" s="11"/>
      <c r="J132" s="11"/>
      <c r="K132" s="11"/>
      <c r="L132" s="11"/>
      <c r="M132" s="11"/>
      <c r="N132" s="11"/>
      <c r="O132" s="11"/>
      <c r="P132" s="11"/>
      <c r="Q132" s="11"/>
    </row>
    <row r="133" spans="4:17" s="12" customFormat="1" ht="12.9" customHeight="1">
      <c r="D133" s="11"/>
      <c r="E133" s="11"/>
      <c r="F133" s="11"/>
      <c r="G133" s="11"/>
      <c r="H133" s="11"/>
      <c r="I133" s="11"/>
      <c r="J133" s="11"/>
      <c r="K133" s="11"/>
      <c r="L133" s="11"/>
      <c r="M133" s="11"/>
      <c r="N133" s="11"/>
      <c r="O133" s="11"/>
      <c r="P133" s="11"/>
      <c r="Q133" s="11"/>
    </row>
    <row r="134" spans="4:17" s="12" customFormat="1" ht="12.9" customHeight="1">
      <c r="D134" s="11"/>
      <c r="E134" s="11"/>
      <c r="F134" s="11"/>
      <c r="G134" s="11"/>
      <c r="H134" s="11"/>
      <c r="I134" s="11"/>
      <c r="J134" s="11"/>
      <c r="K134" s="11"/>
      <c r="L134" s="11"/>
      <c r="M134" s="11"/>
      <c r="N134" s="11"/>
      <c r="O134" s="11"/>
      <c r="P134" s="11"/>
      <c r="Q134" s="11"/>
    </row>
    <row r="135" spans="4:17" s="12" customFormat="1" ht="12.9" customHeight="1">
      <c r="D135" s="11"/>
      <c r="E135" s="11"/>
      <c r="F135" s="11"/>
      <c r="G135" s="11"/>
      <c r="H135" s="11"/>
      <c r="I135" s="11"/>
      <c r="J135" s="11"/>
      <c r="K135" s="11"/>
      <c r="L135" s="11"/>
      <c r="M135" s="11"/>
      <c r="N135" s="11"/>
      <c r="O135" s="11"/>
      <c r="P135" s="11"/>
      <c r="Q135" s="11"/>
    </row>
    <row r="136" spans="4:17" s="12" customFormat="1" ht="12.9" customHeight="1">
      <c r="D136" s="11"/>
      <c r="E136" s="11"/>
      <c r="F136" s="11"/>
      <c r="G136" s="11"/>
      <c r="H136" s="11"/>
      <c r="I136" s="11"/>
      <c r="J136" s="11"/>
      <c r="K136" s="11"/>
      <c r="L136" s="11"/>
      <c r="M136" s="11"/>
      <c r="N136" s="11"/>
      <c r="O136" s="11"/>
      <c r="P136" s="11"/>
      <c r="Q136" s="11"/>
    </row>
    <row r="137" spans="4:17" s="12" customFormat="1" ht="12.9" customHeight="1">
      <c r="D137" s="11"/>
      <c r="E137" s="11"/>
      <c r="F137" s="11"/>
      <c r="G137" s="11"/>
      <c r="H137" s="11"/>
      <c r="I137" s="11"/>
      <c r="J137" s="11"/>
      <c r="K137" s="11"/>
      <c r="L137" s="11"/>
      <c r="M137" s="11"/>
      <c r="N137" s="11"/>
      <c r="O137" s="11"/>
      <c r="P137" s="11"/>
      <c r="Q137" s="11"/>
    </row>
    <row r="138" spans="4:17" s="12" customFormat="1" ht="12.9" customHeight="1">
      <c r="D138" s="11"/>
      <c r="E138" s="11"/>
      <c r="F138" s="11"/>
      <c r="G138" s="11"/>
      <c r="H138" s="11"/>
      <c r="I138" s="11"/>
      <c r="J138" s="11"/>
      <c r="K138" s="11"/>
      <c r="L138" s="11"/>
      <c r="M138" s="11"/>
      <c r="N138" s="11"/>
      <c r="O138" s="11"/>
      <c r="P138" s="11"/>
      <c r="Q138" s="11"/>
    </row>
    <row r="139" spans="4:17" s="12" customFormat="1" ht="12.9" customHeight="1">
      <c r="D139" s="11"/>
      <c r="E139" s="11"/>
      <c r="F139" s="11"/>
      <c r="G139" s="11"/>
      <c r="H139" s="11"/>
      <c r="I139" s="11"/>
      <c r="J139" s="11"/>
      <c r="K139" s="11"/>
      <c r="L139" s="11"/>
      <c r="M139" s="11"/>
      <c r="N139" s="11"/>
      <c r="O139" s="11"/>
      <c r="P139" s="11"/>
      <c r="Q139" s="11"/>
    </row>
    <row r="140" spans="4:17" s="12" customFormat="1" ht="12.9" customHeight="1">
      <c r="D140" s="11"/>
      <c r="E140" s="11"/>
      <c r="F140" s="11"/>
      <c r="G140" s="11"/>
      <c r="H140" s="11"/>
      <c r="I140" s="11"/>
      <c r="J140" s="11"/>
      <c r="K140" s="11"/>
      <c r="L140" s="11"/>
      <c r="M140" s="11"/>
      <c r="N140" s="11"/>
      <c r="O140" s="11"/>
      <c r="P140" s="11"/>
      <c r="Q140" s="11"/>
    </row>
    <row r="141" spans="4:17" s="12" customFormat="1" ht="12.9" customHeight="1">
      <c r="D141" s="11"/>
      <c r="E141" s="11"/>
      <c r="F141" s="11"/>
      <c r="G141" s="11"/>
      <c r="H141" s="11"/>
      <c r="I141" s="11"/>
      <c r="J141" s="11"/>
      <c r="K141" s="11"/>
      <c r="L141" s="11"/>
      <c r="M141" s="11"/>
      <c r="N141" s="11"/>
      <c r="O141" s="11"/>
      <c r="P141" s="11"/>
      <c r="Q141" s="11"/>
    </row>
    <row r="142" spans="4:17" s="12" customFormat="1" ht="12.9" customHeight="1">
      <c r="D142" s="11"/>
      <c r="E142" s="11"/>
      <c r="F142" s="11"/>
      <c r="G142" s="11"/>
      <c r="H142" s="11"/>
      <c r="I142" s="11"/>
      <c r="J142" s="11"/>
      <c r="K142" s="11"/>
      <c r="L142" s="11"/>
      <c r="M142" s="11"/>
      <c r="N142" s="11"/>
      <c r="O142" s="11"/>
      <c r="P142" s="11"/>
      <c r="Q142" s="11"/>
    </row>
    <row r="143" spans="4:17" s="12" customFormat="1" ht="12.9" customHeight="1">
      <c r="D143" s="11"/>
      <c r="E143" s="11"/>
      <c r="F143" s="11"/>
      <c r="G143" s="11"/>
      <c r="H143" s="11"/>
      <c r="I143" s="11"/>
      <c r="J143" s="11"/>
      <c r="K143" s="11"/>
      <c r="L143" s="11"/>
      <c r="M143" s="11"/>
      <c r="N143" s="11"/>
      <c r="O143" s="11"/>
      <c r="P143" s="11"/>
      <c r="Q143" s="11"/>
    </row>
    <row r="144" spans="4:17" s="12" customFormat="1" ht="12.9" customHeight="1">
      <c r="D144" s="11"/>
      <c r="E144" s="11"/>
      <c r="F144" s="11"/>
      <c r="G144" s="11"/>
      <c r="H144" s="11"/>
      <c r="I144" s="11"/>
      <c r="J144" s="11"/>
      <c r="K144" s="11"/>
      <c r="L144" s="11"/>
      <c r="M144" s="11"/>
      <c r="N144" s="11"/>
      <c r="O144" s="11"/>
      <c r="P144" s="11"/>
      <c r="Q144" s="11"/>
    </row>
    <row r="322" spans="4:17" s="12" customFormat="1" ht="12.9" customHeight="1">
      <c r="D322" s="11"/>
      <c r="E322" s="11"/>
      <c r="F322" s="11"/>
      <c r="G322" s="11"/>
      <c r="H322" s="11"/>
      <c r="I322" s="11"/>
      <c r="J322" s="11"/>
      <c r="K322" s="11"/>
      <c r="L322" s="11"/>
      <c r="M322" s="11"/>
      <c r="N322" s="11"/>
      <c r="O322" s="11"/>
      <c r="P322" s="11"/>
      <c r="Q322" s="11"/>
    </row>
    <row r="323" spans="4:17" s="12" customFormat="1" ht="12.9" customHeight="1">
      <c r="D323" s="11"/>
      <c r="E323" s="11"/>
      <c r="F323" s="11"/>
      <c r="G323" s="11"/>
      <c r="H323" s="11"/>
      <c r="I323" s="11"/>
      <c r="J323" s="11"/>
      <c r="K323" s="11"/>
      <c r="L323" s="11"/>
      <c r="M323" s="11"/>
      <c r="N323" s="11"/>
      <c r="O323" s="11"/>
      <c r="P323" s="11"/>
      <c r="Q323" s="11"/>
    </row>
    <row r="324" spans="4:17" s="12" customFormat="1" ht="12.9" customHeight="1">
      <c r="D324" s="11"/>
      <c r="E324" s="11"/>
      <c r="F324" s="11"/>
      <c r="G324" s="11"/>
      <c r="H324" s="11"/>
      <c r="I324" s="11"/>
      <c r="J324" s="11"/>
      <c r="K324" s="11"/>
      <c r="L324" s="11"/>
      <c r="M324" s="11"/>
      <c r="N324" s="11"/>
      <c r="O324" s="11"/>
      <c r="P324" s="11"/>
      <c r="Q324" s="11"/>
    </row>
    <row r="325" spans="4:17" s="12" customFormat="1" ht="12.9" customHeight="1">
      <c r="D325" s="11"/>
      <c r="E325" s="11"/>
      <c r="F325" s="11"/>
      <c r="G325" s="11"/>
      <c r="H325" s="11"/>
      <c r="I325" s="11"/>
      <c r="J325" s="11"/>
      <c r="K325" s="11"/>
      <c r="L325" s="11"/>
      <c r="M325" s="11"/>
      <c r="N325" s="11"/>
      <c r="O325" s="11"/>
      <c r="P325" s="11"/>
      <c r="Q325" s="11"/>
    </row>
    <row r="326" spans="4:17" s="12" customFormat="1" ht="12.9" customHeight="1">
      <c r="D326" s="11"/>
      <c r="E326" s="11"/>
      <c r="F326" s="11"/>
      <c r="G326" s="11"/>
      <c r="H326" s="11"/>
      <c r="I326" s="11"/>
      <c r="J326" s="11"/>
      <c r="K326" s="11"/>
      <c r="L326" s="11"/>
      <c r="M326" s="11"/>
      <c r="N326" s="11"/>
      <c r="O326" s="11"/>
      <c r="P326" s="11"/>
      <c r="Q326" s="11"/>
    </row>
    <row r="327" spans="4:17" s="12" customFormat="1" ht="12.9" customHeight="1">
      <c r="D327" s="11"/>
      <c r="E327" s="11"/>
      <c r="F327" s="11"/>
      <c r="G327" s="11"/>
      <c r="H327" s="11"/>
      <c r="I327" s="11"/>
      <c r="J327" s="11"/>
      <c r="K327" s="11"/>
      <c r="L327" s="11"/>
      <c r="M327" s="11"/>
      <c r="N327" s="11"/>
      <c r="O327" s="11"/>
      <c r="P327" s="11"/>
      <c r="Q327" s="11"/>
    </row>
    <row r="328" spans="4:17" s="12" customFormat="1" ht="12.9" customHeight="1">
      <c r="D328" s="11"/>
      <c r="E328" s="11"/>
      <c r="F328" s="11"/>
      <c r="G328" s="11"/>
      <c r="H328" s="11"/>
      <c r="I328" s="11"/>
      <c r="J328" s="11"/>
      <c r="K328" s="11"/>
      <c r="L328" s="11"/>
      <c r="M328" s="11"/>
      <c r="N328" s="11"/>
      <c r="O328" s="11"/>
      <c r="P328" s="11"/>
      <c r="Q328" s="11"/>
    </row>
    <row r="329" spans="4:17" s="12" customFormat="1" ht="12.9" customHeight="1">
      <c r="D329" s="11"/>
      <c r="E329" s="11"/>
      <c r="F329" s="11"/>
      <c r="G329" s="11"/>
      <c r="H329" s="11"/>
      <c r="I329" s="11"/>
      <c r="J329" s="11"/>
      <c r="K329" s="11"/>
      <c r="L329" s="11"/>
      <c r="M329" s="11"/>
      <c r="N329" s="11"/>
      <c r="O329" s="11"/>
      <c r="P329" s="11"/>
      <c r="Q329" s="11"/>
    </row>
    <row r="330" spans="4:17" s="12" customFormat="1" ht="12.9" customHeight="1">
      <c r="D330" s="11"/>
      <c r="E330" s="11"/>
      <c r="F330" s="11"/>
      <c r="G330" s="11"/>
      <c r="H330" s="11"/>
      <c r="I330" s="11"/>
      <c r="J330" s="11"/>
      <c r="K330" s="11"/>
      <c r="L330" s="11"/>
      <c r="M330" s="11"/>
      <c r="N330" s="11"/>
      <c r="O330" s="11"/>
      <c r="P330" s="11"/>
      <c r="Q330" s="11"/>
    </row>
    <row r="331" spans="4:17" s="12" customFormat="1" ht="12.9" customHeight="1">
      <c r="D331" s="11"/>
      <c r="E331" s="11"/>
      <c r="F331" s="11"/>
      <c r="G331" s="11"/>
      <c r="H331" s="11"/>
      <c r="I331" s="11"/>
      <c r="J331" s="11"/>
      <c r="K331" s="11"/>
      <c r="L331" s="11"/>
      <c r="M331" s="11"/>
      <c r="N331" s="11"/>
      <c r="O331" s="11"/>
      <c r="P331" s="11"/>
      <c r="Q331" s="11"/>
    </row>
    <row r="332" spans="4:17" s="12" customFormat="1" ht="12.9" customHeight="1">
      <c r="D332" s="11"/>
      <c r="E332" s="11"/>
      <c r="F332" s="11"/>
      <c r="G332" s="11"/>
      <c r="H332" s="11"/>
      <c r="I332" s="11"/>
      <c r="J332" s="11"/>
      <c r="K332" s="11"/>
      <c r="L332" s="11"/>
      <c r="M332" s="11"/>
      <c r="N332" s="11"/>
      <c r="O332" s="11"/>
      <c r="P332" s="11"/>
      <c r="Q332" s="11"/>
    </row>
    <row r="333" spans="4:17" s="12" customFormat="1" ht="12.9" customHeight="1">
      <c r="D333" s="11"/>
      <c r="E333" s="11"/>
      <c r="F333" s="11"/>
      <c r="G333" s="11"/>
      <c r="H333" s="11"/>
      <c r="I333" s="11"/>
      <c r="J333" s="11"/>
      <c r="K333" s="11"/>
      <c r="L333" s="11"/>
      <c r="M333" s="11"/>
      <c r="N333" s="11"/>
      <c r="O333" s="11"/>
      <c r="P333" s="11"/>
      <c r="Q333" s="11"/>
    </row>
    <row r="334" spans="4:17" s="12" customFormat="1" ht="12.9" customHeight="1">
      <c r="D334" s="11"/>
      <c r="E334" s="11"/>
      <c r="F334" s="11"/>
      <c r="G334" s="11"/>
      <c r="H334" s="11"/>
      <c r="I334" s="11"/>
      <c r="J334" s="11"/>
      <c r="K334" s="11"/>
      <c r="L334" s="11"/>
      <c r="M334" s="11"/>
      <c r="N334" s="11"/>
      <c r="O334" s="11"/>
      <c r="P334" s="11"/>
      <c r="Q334" s="11"/>
    </row>
    <row r="335" spans="4:17" s="12" customFormat="1" ht="12.9" customHeight="1">
      <c r="D335" s="11"/>
      <c r="E335" s="11"/>
      <c r="F335" s="11"/>
      <c r="G335" s="11"/>
      <c r="H335" s="11"/>
      <c r="I335" s="11"/>
      <c r="J335" s="11"/>
      <c r="K335" s="11"/>
      <c r="L335" s="11"/>
      <c r="M335" s="11"/>
      <c r="N335" s="11"/>
      <c r="O335" s="11"/>
      <c r="P335" s="11"/>
      <c r="Q335" s="11"/>
    </row>
    <row r="336" spans="4:17" s="12" customFormat="1" ht="12.9" customHeight="1">
      <c r="D336" s="11"/>
      <c r="E336" s="11"/>
      <c r="F336" s="11"/>
      <c r="G336" s="11"/>
      <c r="H336" s="11"/>
      <c r="I336" s="11"/>
      <c r="J336" s="11"/>
      <c r="K336" s="11"/>
      <c r="L336" s="11"/>
      <c r="M336" s="11"/>
      <c r="N336" s="11"/>
      <c r="O336" s="11"/>
      <c r="P336" s="11"/>
      <c r="Q336" s="11"/>
    </row>
    <row r="337" spans="4:17" s="12" customFormat="1" ht="12.9" customHeight="1">
      <c r="D337" s="11"/>
      <c r="E337" s="11"/>
      <c r="F337" s="11"/>
      <c r="G337" s="11"/>
      <c r="H337" s="11"/>
      <c r="I337" s="11"/>
      <c r="J337" s="11"/>
      <c r="K337" s="11"/>
      <c r="L337" s="11"/>
      <c r="M337" s="11"/>
      <c r="N337" s="11"/>
      <c r="O337" s="11"/>
      <c r="P337" s="11"/>
      <c r="Q337" s="11"/>
    </row>
    <row r="338" spans="4:17" s="12" customFormat="1" ht="12.9" customHeight="1">
      <c r="D338" s="11"/>
      <c r="E338" s="11"/>
      <c r="F338" s="11"/>
      <c r="G338" s="11"/>
      <c r="H338" s="11"/>
      <c r="I338" s="11"/>
      <c r="J338" s="11"/>
      <c r="K338" s="11"/>
      <c r="L338" s="11"/>
      <c r="M338" s="11"/>
      <c r="N338" s="11"/>
      <c r="O338" s="11"/>
      <c r="P338" s="11"/>
      <c r="Q338" s="11"/>
    </row>
    <row r="339" spans="4:17" s="12" customFormat="1" ht="12.9" customHeight="1">
      <c r="D339" s="11"/>
      <c r="E339" s="11"/>
      <c r="F339" s="11"/>
      <c r="G339" s="11"/>
      <c r="H339" s="11"/>
      <c r="I339" s="11"/>
      <c r="J339" s="11"/>
      <c r="K339" s="11"/>
      <c r="L339" s="11"/>
      <c r="M339" s="11"/>
      <c r="N339" s="11"/>
      <c r="O339" s="11"/>
      <c r="P339" s="11"/>
      <c r="Q339" s="11"/>
    </row>
    <row r="340" spans="4:17" s="12" customFormat="1" ht="12.9" customHeight="1">
      <c r="D340" s="11"/>
      <c r="E340" s="11"/>
      <c r="F340" s="11"/>
      <c r="G340" s="11"/>
      <c r="H340" s="11"/>
      <c r="I340" s="11"/>
      <c r="J340" s="11"/>
      <c r="K340" s="11"/>
      <c r="L340" s="11"/>
      <c r="M340" s="11"/>
      <c r="N340" s="11"/>
      <c r="O340" s="11"/>
      <c r="P340" s="11"/>
      <c r="Q340" s="11"/>
    </row>
    <row r="341" spans="4:17" s="12" customFormat="1" ht="12.9" customHeight="1">
      <c r="D341" s="11"/>
      <c r="E341" s="11"/>
      <c r="F341" s="11"/>
      <c r="G341" s="11"/>
      <c r="H341" s="11"/>
      <c r="I341" s="11"/>
      <c r="J341" s="11"/>
      <c r="K341" s="11"/>
      <c r="L341" s="11"/>
      <c r="M341" s="11"/>
      <c r="N341" s="11"/>
      <c r="O341" s="11"/>
      <c r="P341" s="11"/>
      <c r="Q341" s="11"/>
    </row>
    <row r="342" spans="4:17" s="12" customFormat="1" ht="12.9" customHeight="1">
      <c r="D342" s="11"/>
      <c r="E342" s="11"/>
      <c r="F342" s="11"/>
      <c r="G342" s="11"/>
      <c r="H342" s="11"/>
      <c r="I342" s="11"/>
      <c r="J342" s="11"/>
      <c r="K342" s="11"/>
      <c r="L342" s="11"/>
      <c r="M342" s="11"/>
      <c r="N342" s="11"/>
      <c r="O342" s="11"/>
      <c r="P342" s="11"/>
      <c r="Q342" s="11"/>
    </row>
    <row r="343" spans="4:17" s="12" customFormat="1" ht="12.9" customHeight="1">
      <c r="D343" s="11"/>
      <c r="E343" s="11"/>
      <c r="F343" s="11"/>
      <c r="G343" s="11"/>
      <c r="H343" s="11"/>
      <c r="I343" s="11"/>
      <c r="J343" s="11"/>
      <c r="K343" s="11"/>
      <c r="L343" s="11"/>
      <c r="M343" s="11"/>
      <c r="N343" s="11"/>
      <c r="O343" s="11"/>
      <c r="P343" s="11"/>
      <c r="Q343" s="11"/>
    </row>
    <row r="344" spans="4:17" s="12" customFormat="1" ht="12.9" customHeight="1">
      <c r="D344" s="11"/>
      <c r="E344" s="11"/>
      <c r="F344" s="11"/>
      <c r="G344" s="11"/>
      <c r="H344" s="11"/>
      <c r="I344" s="11"/>
      <c r="J344" s="11"/>
      <c r="K344" s="11"/>
      <c r="L344" s="11"/>
      <c r="M344" s="11"/>
      <c r="N344" s="11"/>
      <c r="O344" s="11"/>
      <c r="P344" s="11"/>
      <c r="Q344" s="11"/>
    </row>
    <row r="345" spans="4:17" s="12" customFormat="1" ht="12.9" customHeight="1">
      <c r="D345" s="11"/>
      <c r="E345" s="11"/>
      <c r="F345" s="11"/>
      <c r="G345" s="11"/>
      <c r="H345" s="11"/>
      <c r="I345" s="11"/>
      <c r="J345" s="11"/>
      <c r="K345" s="11"/>
      <c r="L345" s="11"/>
      <c r="M345" s="11"/>
      <c r="N345" s="11"/>
      <c r="O345" s="11"/>
      <c r="P345" s="11"/>
      <c r="Q345" s="11"/>
    </row>
    <row r="346" spans="4:17" s="12" customFormat="1" ht="12.9" customHeight="1">
      <c r="D346" s="11"/>
      <c r="E346" s="11"/>
      <c r="F346" s="11"/>
      <c r="G346" s="11"/>
      <c r="H346" s="11"/>
      <c r="I346" s="11"/>
      <c r="J346" s="11"/>
      <c r="K346" s="11"/>
      <c r="L346" s="11"/>
      <c r="M346" s="11"/>
      <c r="N346" s="11"/>
      <c r="O346" s="11"/>
      <c r="P346" s="11"/>
      <c r="Q346" s="11"/>
    </row>
    <row r="347" spans="4:17" s="12" customFormat="1" ht="12.9" customHeight="1">
      <c r="D347" s="11"/>
      <c r="E347" s="11"/>
      <c r="F347" s="11"/>
      <c r="G347" s="11"/>
      <c r="H347" s="11"/>
      <c r="I347" s="11"/>
      <c r="J347" s="11"/>
      <c r="K347" s="11"/>
      <c r="L347" s="11"/>
      <c r="M347" s="11"/>
      <c r="N347" s="11"/>
      <c r="O347" s="11"/>
      <c r="P347" s="11"/>
      <c r="Q347" s="11"/>
    </row>
    <row r="348" spans="4:17" s="12" customFormat="1" ht="12.9" customHeight="1">
      <c r="D348" s="11"/>
      <c r="E348" s="11"/>
      <c r="F348" s="11"/>
      <c r="G348" s="11"/>
      <c r="H348" s="11"/>
      <c r="I348" s="11"/>
      <c r="J348" s="11"/>
      <c r="K348" s="11"/>
      <c r="L348" s="11"/>
      <c r="M348" s="11"/>
      <c r="N348" s="11"/>
      <c r="O348" s="11"/>
      <c r="P348" s="11"/>
      <c r="Q348" s="11"/>
    </row>
    <row r="349" spans="4:17" s="12" customFormat="1" ht="12.9" customHeight="1">
      <c r="D349" s="11"/>
      <c r="E349" s="11"/>
      <c r="F349" s="11"/>
      <c r="G349" s="11"/>
      <c r="H349" s="11"/>
      <c r="I349" s="11"/>
      <c r="J349" s="11"/>
      <c r="K349" s="11"/>
      <c r="L349" s="11"/>
      <c r="M349" s="11"/>
      <c r="N349" s="11"/>
      <c r="O349" s="11"/>
      <c r="P349" s="11"/>
      <c r="Q349" s="11"/>
    </row>
    <row r="350" spans="4:17" s="12" customFormat="1" ht="12.9" customHeight="1">
      <c r="D350" s="11"/>
      <c r="E350" s="11"/>
      <c r="F350" s="11"/>
      <c r="G350" s="11"/>
      <c r="H350" s="11"/>
      <c r="I350" s="11"/>
      <c r="J350" s="11"/>
      <c r="K350" s="11"/>
      <c r="L350" s="11"/>
      <c r="M350" s="11"/>
      <c r="N350" s="11"/>
      <c r="O350" s="11"/>
      <c r="P350" s="11"/>
      <c r="Q350" s="11"/>
    </row>
    <row r="351" spans="4:17" s="12" customFormat="1" ht="12.9" customHeight="1">
      <c r="D351" s="11"/>
      <c r="E351" s="11"/>
      <c r="F351" s="11"/>
      <c r="G351" s="11"/>
      <c r="H351" s="11"/>
      <c r="I351" s="11"/>
      <c r="J351" s="11"/>
      <c r="K351" s="11"/>
      <c r="L351" s="11"/>
      <c r="M351" s="11"/>
      <c r="N351" s="11"/>
      <c r="O351" s="11"/>
      <c r="P351" s="11"/>
      <c r="Q351" s="11"/>
    </row>
    <row r="352" spans="4:17" s="12" customFormat="1" ht="12.9" customHeight="1">
      <c r="D352" s="11"/>
      <c r="E352" s="11"/>
      <c r="F352" s="11"/>
      <c r="G352" s="11"/>
      <c r="H352" s="11"/>
      <c r="I352" s="11"/>
      <c r="J352" s="11"/>
      <c r="K352" s="11"/>
      <c r="L352" s="11"/>
      <c r="M352" s="11"/>
      <c r="N352" s="11"/>
      <c r="O352" s="11"/>
      <c r="P352" s="11"/>
      <c r="Q352" s="11"/>
    </row>
    <row r="353" spans="4:17" s="12" customFormat="1" ht="12.9" customHeight="1">
      <c r="D353" s="11"/>
      <c r="E353" s="11"/>
      <c r="F353" s="11"/>
      <c r="G353" s="11"/>
      <c r="H353" s="11"/>
      <c r="I353" s="11"/>
      <c r="J353" s="11"/>
      <c r="K353" s="11"/>
      <c r="L353" s="11"/>
      <c r="M353" s="11"/>
      <c r="N353" s="11"/>
      <c r="O353" s="11"/>
      <c r="P353" s="11"/>
      <c r="Q353" s="11"/>
    </row>
    <row r="354" spans="4:17" s="12" customFormat="1" ht="12.9" customHeight="1">
      <c r="D354" s="11"/>
      <c r="E354" s="11"/>
      <c r="F354" s="11"/>
      <c r="G354" s="11"/>
      <c r="H354" s="11"/>
      <c r="I354" s="11"/>
      <c r="J354" s="11"/>
      <c r="K354" s="11"/>
      <c r="L354" s="11"/>
      <c r="M354" s="11"/>
      <c r="N354" s="11"/>
      <c r="O354" s="11"/>
      <c r="P354" s="11"/>
      <c r="Q354" s="11"/>
    </row>
    <row r="355" spans="4:17" s="12" customFormat="1" ht="12.9" customHeight="1">
      <c r="D355" s="11"/>
      <c r="E355" s="11"/>
      <c r="F355" s="11"/>
      <c r="G355" s="11"/>
      <c r="H355" s="11"/>
      <c r="I355" s="11"/>
      <c r="J355" s="11"/>
      <c r="K355" s="11"/>
      <c r="L355" s="11"/>
      <c r="M355" s="11"/>
      <c r="N355" s="11"/>
      <c r="O355" s="11"/>
      <c r="P355" s="11"/>
      <c r="Q355" s="11"/>
    </row>
    <row r="356" spans="4:17" s="12" customFormat="1" ht="12.9" customHeight="1">
      <c r="D356" s="11"/>
      <c r="E356" s="11"/>
      <c r="F356" s="11"/>
      <c r="G356" s="11"/>
      <c r="H356" s="11"/>
      <c r="I356" s="11"/>
      <c r="J356" s="11"/>
      <c r="K356" s="11"/>
      <c r="L356" s="11"/>
      <c r="M356" s="11"/>
      <c r="N356" s="11"/>
      <c r="O356" s="11"/>
      <c r="P356" s="11"/>
      <c r="Q356" s="11"/>
    </row>
    <row r="357" spans="4:17" s="12" customFormat="1" ht="12.9" customHeight="1">
      <c r="D357" s="11"/>
      <c r="E357" s="11"/>
      <c r="F357" s="11"/>
      <c r="G357" s="11"/>
      <c r="H357" s="11"/>
      <c r="I357" s="11"/>
      <c r="J357" s="11"/>
      <c r="K357" s="11"/>
      <c r="L357" s="11"/>
      <c r="M357" s="11"/>
      <c r="N357" s="11"/>
      <c r="O357" s="11"/>
      <c r="P357" s="11"/>
      <c r="Q357" s="11"/>
    </row>
    <row r="358" spans="4:17" s="12" customFormat="1" ht="12.9" customHeight="1">
      <c r="D358" s="11"/>
      <c r="E358" s="11"/>
      <c r="F358" s="11"/>
      <c r="G358" s="11"/>
      <c r="H358" s="11"/>
      <c r="I358" s="11"/>
      <c r="J358" s="11"/>
      <c r="K358" s="11"/>
      <c r="L358" s="11"/>
      <c r="M358" s="11"/>
      <c r="N358" s="11"/>
      <c r="O358" s="11"/>
      <c r="P358" s="11"/>
      <c r="Q358" s="11"/>
    </row>
    <row r="359" spans="4:17" s="12" customFormat="1" ht="12.9" customHeight="1">
      <c r="D359" s="11"/>
      <c r="E359" s="11"/>
      <c r="F359" s="11"/>
      <c r="G359" s="11"/>
      <c r="H359" s="11"/>
      <c r="I359" s="11"/>
      <c r="J359" s="11"/>
      <c r="K359" s="11"/>
      <c r="L359" s="11"/>
      <c r="M359" s="11"/>
      <c r="N359" s="11"/>
      <c r="O359" s="11"/>
      <c r="P359" s="11"/>
      <c r="Q359" s="11"/>
    </row>
    <row r="360" spans="4:17" s="12" customFormat="1" ht="12.9" customHeight="1">
      <c r="D360" s="11"/>
      <c r="E360" s="11"/>
      <c r="F360" s="11"/>
      <c r="G360" s="11"/>
      <c r="H360" s="11"/>
      <c r="I360" s="11"/>
      <c r="J360" s="11"/>
      <c r="K360" s="11"/>
      <c r="L360" s="11"/>
      <c r="M360" s="11"/>
      <c r="N360" s="11"/>
      <c r="O360" s="11"/>
      <c r="P360" s="11"/>
      <c r="Q360" s="11"/>
    </row>
    <row r="361" spans="4:17" s="12" customFormat="1" ht="12.9" customHeight="1">
      <c r="D361" s="11"/>
      <c r="E361" s="11"/>
      <c r="F361" s="11"/>
      <c r="G361" s="11"/>
      <c r="H361" s="11"/>
      <c r="I361" s="11"/>
      <c r="J361" s="11"/>
      <c r="K361" s="11"/>
      <c r="L361" s="11"/>
      <c r="M361" s="11"/>
      <c r="N361" s="11"/>
      <c r="O361" s="11"/>
      <c r="P361" s="11"/>
      <c r="Q361" s="11"/>
    </row>
    <row r="362" spans="4:17" s="12" customFormat="1" ht="12.9" customHeight="1">
      <c r="D362" s="11"/>
      <c r="E362" s="11"/>
      <c r="F362" s="11"/>
      <c r="G362" s="11"/>
      <c r="H362" s="11"/>
      <c r="I362" s="11"/>
      <c r="J362" s="11"/>
      <c r="K362" s="11"/>
      <c r="L362" s="11"/>
      <c r="M362" s="11"/>
      <c r="N362" s="11"/>
      <c r="O362" s="11"/>
      <c r="P362" s="11"/>
      <c r="Q362" s="11"/>
    </row>
    <row r="363" spans="4:17" s="12" customFormat="1" ht="12.9" customHeight="1">
      <c r="D363" s="11"/>
      <c r="E363" s="11"/>
      <c r="F363" s="11"/>
      <c r="G363" s="11"/>
      <c r="H363" s="11"/>
      <c r="I363" s="11"/>
      <c r="J363" s="11"/>
      <c r="K363" s="11"/>
      <c r="L363" s="11"/>
      <c r="M363" s="11"/>
      <c r="N363" s="11"/>
      <c r="O363" s="11"/>
      <c r="P363" s="11"/>
      <c r="Q363" s="11"/>
    </row>
    <row r="364" spans="4:17" s="12" customFormat="1" ht="12.9" customHeight="1">
      <c r="D364" s="11"/>
      <c r="E364" s="11"/>
      <c r="F364" s="11"/>
      <c r="G364" s="11"/>
      <c r="H364" s="11"/>
      <c r="I364" s="11"/>
      <c r="J364" s="11"/>
      <c r="K364" s="11"/>
      <c r="L364" s="11"/>
      <c r="M364" s="11"/>
      <c r="N364" s="11"/>
      <c r="O364" s="11"/>
      <c r="P364" s="11"/>
      <c r="Q364" s="11"/>
    </row>
    <row r="365" spans="4:17" s="12" customFormat="1" ht="12.9" customHeight="1">
      <c r="D365" s="11"/>
      <c r="E365" s="11"/>
      <c r="F365" s="11"/>
      <c r="G365" s="11"/>
      <c r="H365" s="11"/>
      <c r="I365" s="11"/>
      <c r="J365" s="11"/>
      <c r="K365" s="11"/>
      <c r="L365" s="11"/>
      <c r="M365" s="11"/>
      <c r="N365" s="11"/>
      <c r="O365" s="11"/>
      <c r="P365" s="11"/>
      <c r="Q365" s="11"/>
    </row>
    <row r="366" spans="4:17" s="12" customFormat="1" ht="12.9" customHeight="1">
      <c r="D366" s="11"/>
      <c r="E366" s="11"/>
      <c r="F366" s="11"/>
      <c r="G366" s="11"/>
      <c r="H366" s="11"/>
      <c r="I366" s="11"/>
      <c r="J366" s="11"/>
      <c r="K366" s="11"/>
      <c r="L366" s="11"/>
      <c r="M366" s="11"/>
      <c r="N366" s="11"/>
      <c r="O366" s="11"/>
      <c r="P366" s="11"/>
      <c r="Q366" s="11"/>
    </row>
    <row r="367" spans="4:17" s="12" customFormat="1" ht="12.9" customHeight="1">
      <c r="D367" s="11"/>
      <c r="E367" s="11"/>
      <c r="F367" s="11"/>
      <c r="G367" s="11"/>
      <c r="H367" s="11"/>
      <c r="I367" s="11"/>
      <c r="J367" s="11"/>
      <c r="K367" s="11"/>
      <c r="L367" s="11"/>
      <c r="M367" s="11"/>
      <c r="N367" s="11"/>
      <c r="O367" s="11"/>
      <c r="P367" s="11"/>
      <c r="Q367" s="11"/>
    </row>
    <row r="368" spans="4:17" s="12" customFormat="1" ht="12.9" customHeight="1">
      <c r="D368" s="11"/>
      <c r="E368" s="11"/>
      <c r="F368" s="11"/>
      <c r="G368" s="11"/>
      <c r="H368" s="11"/>
      <c r="I368" s="11"/>
      <c r="J368" s="11"/>
      <c r="K368" s="11"/>
      <c r="L368" s="11"/>
      <c r="M368" s="11"/>
      <c r="N368" s="11"/>
      <c r="O368" s="11"/>
      <c r="P368" s="11"/>
      <c r="Q368" s="11"/>
    </row>
    <row r="369" spans="4:17" s="12" customFormat="1" ht="12.9" customHeight="1">
      <c r="D369" s="11"/>
      <c r="E369" s="11"/>
      <c r="F369" s="11"/>
      <c r="G369" s="11"/>
      <c r="H369" s="11"/>
      <c r="I369" s="11"/>
      <c r="J369" s="11"/>
      <c r="K369" s="11"/>
      <c r="L369" s="11"/>
      <c r="M369" s="11"/>
      <c r="N369" s="11"/>
      <c r="O369" s="11"/>
      <c r="P369" s="11"/>
      <c r="Q369" s="11"/>
    </row>
    <row r="370" spans="4:17" s="12" customFormat="1" ht="12.9" customHeight="1">
      <c r="D370" s="11"/>
      <c r="E370" s="11"/>
      <c r="F370" s="11"/>
      <c r="G370" s="11"/>
      <c r="H370" s="11"/>
      <c r="I370" s="11"/>
      <c r="J370" s="11"/>
      <c r="K370" s="11"/>
      <c r="L370" s="11"/>
      <c r="M370" s="11"/>
      <c r="N370" s="11"/>
      <c r="O370" s="11"/>
      <c r="P370" s="11"/>
      <c r="Q370" s="11"/>
    </row>
    <row r="371" spans="4:17" s="12" customFormat="1" ht="12.9" customHeight="1">
      <c r="D371" s="11"/>
      <c r="E371" s="11"/>
      <c r="F371" s="11"/>
      <c r="G371" s="11"/>
      <c r="H371" s="11"/>
      <c r="I371" s="11"/>
      <c r="J371" s="11"/>
      <c r="K371" s="11"/>
      <c r="L371" s="11"/>
      <c r="M371" s="11"/>
      <c r="N371" s="11"/>
      <c r="O371" s="11"/>
      <c r="P371" s="11"/>
      <c r="Q371" s="11"/>
    </row>
    <row r="372" spans="4:17" s="12" customFormat="1" ht="12.9" customHeight="1">
      <c r="D372" s="11"/>
      <c r="E372" s="11"/>
      <c r="F372" s="11"/>
      <c r="G372" s="11"/>
      <c r="H372" s="11"/>
      <c r="I372" s="11"/>
      <c r="J372" s="11"/>
      <c r="K372" s="11"/>
      <c r="L372" s="11"/>
      <c r="M372" s="11"/>
      <c r="N372" s="11"/>
      <c r="O372" s="11"/>
      <c r="P372" s="11"/>
      <c r="Q372" s="11"/>
    </row>
    <row r="373" spans="4:17" s="12" customFormat="1" ht="12.9" customHeight="1">
      <c r="D373" s="11"/>
      <c r="E373" s="11"/>
      <c r="F373" s="11"/>
      <c r="G373" s="11"/>
      <c r="H373" s="11"/>
      <c r="I373" s="11"/>
      <c r="J373" s="11"/>
      <c r="K373" s="11"/>
      <c r="L373" s="11"/>
      <c r="M373" s="11"/>
      <c r="N373" s="11"/>
      <c r="O373" s="11"/>
      <c r="P373" s="11"/>
      <c r="Q373" s="11"/>
    </row>
    <row r="374" spans="4:17" s="12" customFormat="1" ht="12.9" customHeight="1">
      <c r="D374" s="11"/>
      <c r="E374" s="11"/>
      <c r="F374" s="11"/>
      <c r="G374" s="11"/>
      <c r="H374" s="11"/>
      <c r="I374" s="11"/>
      <c r="J374" s="11"/>
      <c r="K374" s="11"/>
      <c r="L374" s="11"/>
      <c r="M374" s="11"/>
      <c r="N374" s="11"/>
      <c r="O374" s="11"/>
      <c r="P374" s="11"/>
      <c r="Q374" s="11"/>
    </row>
    <row r="375" spans="4:17" s="12" customFormat="1" ht="12.9" customHeight="1">
      <c r="D375" s="11"/>
      <c r="E375" s="11"/>
      <c r="F375" s="11"/>
      <c r="G375" s="11"/>
      <c r="H375" s="11"/>
      <c r="I375" s="11"/>
      <c r="J375" s="11"/>
      <c r="K375" s="11"/>
      <c r="L375" s="11"/>
      <c r="M375" s="11"/>
      <c r="N375" s="11"/>
      <c r="O375" s="11"/>
      <c r="P375" s="11"/>
      <c r="Q375" s="11"/>
    </row>
    <row r="376" spans="4:17" s="12" customFormat="1" ht="12.9" customHeight="1">
      <c r="D376" s="11"/>
      <c r="E376" s="11"/>
      <c r="F376" s="11"/>
      <c r="G376" s="11"/>
      <c r="H376" s="11"/>
      <c r="I376" s="11"/>
      <c r="J376" s="11"/>
      <c r="K376" s="11"/>
      <c r="L376" s="11"/>
      <c r="M376" s="11"/>
      <c r="N376" s="11"/>
      <c r="O376" s="11"/>
      <c r="P376" s="11"/>
      <c r="Q376" s="11"/>
    </row>
    <row r="377" spans="4:17" s="12" customFormat="1" ht="12.9" customHeight="1">
      <c r="D377" s="11"/>
      <c r="E377" s="11"/>
      <c r="F377" s="11"/>
      <c r="G377" s="11"/>
      <c r="H377" s="11"/>
      <c r="I377" s="11"/>
      <c r="J377" s="11"/>
      <c r="K377" s="11"/>
      <c r="L377" s="11"/>
      <c r="M377" s="11"/>
      <c r="N377" s="11"/>
      <c r="O377" s="11"/>
      <c r="P377" s="11"/>
      <c r="Q377" s="11"/>
    </row>
    <row r="378" spans="4:17" s="12" customFormat="1" ht="12.9" customHeight="1">
      <c r="D378" s="11"/>
      <c r="E378" s="11"/>
      <c r="F378" s="11"/>
      <c r="G378" s="11"/>
      <c r="H378" s="11"/>
      <c r="I378" s="11"/>
      <c r="J378" s="11"/>
      <c r="K378" s="11"/>
      <c r="L378" s="11"/>
      <c r="M378" s="11"/>
      <c r="N378" s="11"/>
      <c r="O378" s="11"/>
      <c r="P378" s="11"/>
      <c r="Q378" s="11"/>
    </row>
    <row r="379" spans="4:17" s="12" customFormat="1" ht="12.9" customHeight="1">
      <c r="D379" s="11"/>
      <c r="E379" s="11"/>
      <c r="F379" s="11"/>
      <c r="G379" s="11"/>
      <c r="H379" s="11"/>
      <c r="I379" s="11"/>
      <c r="J379" s="11"/>
      <c r="K379" s="11"/>
      <c r="L379" s="11"/>
      <c r="M379" s="11"/>
      <c r="N379" s="11"/>
      <c r="O379" s="11"/>
      <c r="P379" s="11"/>
      <c r="Q379" s="11"/>
    </row>
    <row r="380" spans="4:17" s="12" customFormat="1" ht="12.9" customHeight="1">
      <c r="D380" s="11"/>
      <c r="E380" s="11"/>
      <c r="F380" s="11"/>
      <c r="G380" s="11"/>
      <c r="H380" s="11"/>
      <c r="I380" s="11"/>
      <c r="J380" s="11"/>
      <c r="K380" s="11"/>
      <c r="L380" s="11"/>
      <c r="M380" s="11"/>
      <c r="N380" s="11"/>
      <c r="O380" s="11"/>
      <c r="P380" s="11"/>
      <c r="Q380" s="11"/>
    </row>
    <row r="381" spans="4:17" s="12" customFormat="1" ht="12.9" customHeight="1">
      <c r="D381" s="11"/>
      <c r="E381" s="11"/>
      <c r="F381" s="11"/>
      <c r="G381" s="11"/>
      <c r="H381" s="11"/>
      <c r="I381" s="11"/>
      <c r="J381" s="11"/>
      <c r="K381" s="11"/>
      <c r="L381" s="11"/>
      <c r="M381" s="11"/>
      <c r="N381" s="11"/>
      <c r="O381" s="11"/>
      <c r="P381" s="11"/>
      <c r="Q381" s="11"/>
    </row>
    <row r="382" spans="4:17" s="12" customFormat="1" ht="12.9" customHeight="1">
      <c r="D382" s="11"/>
      <c r="E382" s="11"/>
      <c r="F382" s="11"/>
      <c r="G382" s="11"/>
      <c r="H382" s="11"/>
      <c r="I382" s="11"/>
      <c r="J382" s="11"/>
      <c r="K382" s="11"/>
      <c r="L382" s="11"/>
      <c r="M382" s="11"/>
      <c r="N382" s="11"/>
      <c r="O382" s="11"/>
      <c r="P382" s="11"/>
      <c r="Q382" s="11"/>
    </row>
    <row r="383" spans="4:17" s="12" customFormat="1" ht="12.9" customHeight="1">
      <c r="D383" s="11"/>
      <c r="E383" s="11"/>
      <c r="F383" s="11"/>
      <c r="G383" s="11"/>
      <c r="H383" s="11"/>
      <c r="I383" s="11"/>
      <c r="J383" s="11"/>
      <c r="K383" s="11"/>
      <c r="L383" s="11"/>
      <c r="M383" s="11"/>
      <c r="N383" s="11"/>
      <c r="O383" s="11"/>
      <c r="P383" s="11"/>
      <c r="Q383" s="11"/>
    </row>
    <row r="384" spans="4:17" s="12" customFormat="1" ht="12.9" customHeight="1">
      <c r="D384" s="11"/>
      <c r="E384" s="11"/>
      <c r="F384" s="11"/>
      <c r="G384" s="11"/>
      <c r="H384" s="11"/>
      <c r="I384" s="11"/>
      <c r="J384" s="11"/>
      <c r="K384" s="11"/>
      <c r="L384" s="11"/>
      <c r="M384" s="11"/>
      <c r="N384" s="11"/>
      <c r="O384" s="11"/>
      <c r="P384" s="11"/>
      <c r="Q384" s="11"/>
    </row>
    <row r="385" spans="4:17" s="12" customFormat="1" ht="12.9" customHeight="1">
      <c r="D385" s="11"/>
      <c r="E385" s="11"/>
      <c r="F385" s="11"/>
      <c r="G385" s="11"/>
      <c r="H385" s="11"/>
      <c r="I385" s="11"/>
      <c r="J385" s="11"/>
      <c r="K385" s="11"/>
      <c r="L385" s="11"/>
      <c r="M385" s="11"/>
      <c r="N385" s="11"/>
      <c r="O385" s="11"/>
      <c r="P385" s="11"/>
      <c r="Q385" s="11"/>
    </row>
    <row r="386" spans="4:17" s="12" customFormat="1" ht="12.9" customHeight="1">
      <c r="D386" s="11"/>
      <c r="E386" s="11"/>
      <c r="F386" s="11"/>
      <c r="G386" s="11"/>
      <c r="H386" s="11"/>
      <c r="I386" s="11"/>
      <c r="J386" s="11"/>
      <c r="K386" s="11"/>
      <c r="L386" s="11"/>
      <c r="M386" s="11"/>
      <c r="N386" s="11"/>
      <c r="O386" s="11"/>
      <c r="P386" s="11"/>
      <c r="Q386" s="11"/>
    </row>
    <row r="387" spans="4:17" s="12" customFormat="1" ht="12.9" customHeight="1">
      <c r="D387" s="11"/>
      <c r="E387" s="11"/>
      <c r="F387" s="11"/>
      <c r="G387" s="11"/>
      <c r="H387" s="11"/>
      <c r="I387" s="11"/>
      <c r="J387" s="11"/>
      <c r="K387" s="11"/>
      <c r="L387" s="11"/>
      <c r="M387" s="11"/>
      <c r="N387" s="11"/>
      <c r="O387" s="11"/>
      <c r="P387" s="11"/>
      <c r="Q387" s="11"/>
    </row>
    <row r="388" spans="4:17" s="12" customFormat="1" ht="12.9" customHeight="1">
      <c r="D388" s="11"/>
      <c r="E388" s="11"/>
      <c r="F388" s="11"/>
      <c r="G388" s="11"/>
      <c r="H388" s="11"/>
      <c r="I388" s="11"/>
      <c r="J388" s="11"/>
      <c r="K388" s="11"/>
      <c r="L388" s="11"/>
      <c r="M388" s="11"/>
      <c r="N388" s="11"/>
      <c r="O388" s="11"/>
      <c r="P388" s="11"/>
      <c r="Q388" s="11"/>
    </row>
    <row r="389" spans="4:17" s="12" customFormat="1" ht="12.9" customHeight="1">
      <c r="D389" s="11"/>
      <c r="E389" s="11"/>
      <c r="F389" s="11"/>
      <c r="G389" s="11"/>
      <c r="H389" s="11"/>
      <c r="I389" s="11"/>
      <c r="J389" s="11"/>
      <c r="K389" s="11"/>
      <c r="L389" s="11"/>
      <c r="M389" s="11"/>
      <c r="N389" s="11"/>
      <c r="O389" s="11"/>
      <c r="P389" s="11"/>
      <c r="Q389" s="11"/>
    </row>
    <row r="390" spans="4:17" s="12" customFormat="1" ht="12.9" customHeight="1">
      <c r="D390" s="11"/>
      <c r="E390" s="11"/>
      <c r="F390" s="11"/>
      <c r="G390" s="11"/>
      <c r="H390" s="11"/>
      <c r="I390" s="11"/>
      <c r="J390" s="11"/>
      <c r="K390" s="11"/>
      <c r="L390" s="11"/>
      <c r="M390" s="11"/>
      <c r="N390" s="11"/>
      <c r="O390" s="11"/>
      <c r="P390" s="11"/>
      <c r="Q390" s="11"/>
    </row>
    <row r="391" spans="4:17" s="12" customFormat="1" ht="12.9" customHeight="1">
      <c r="D391" s="11"/>
      <c r="E391" s="11"/>
      <c r="F391" s="11"/>
      <c r="G391" s="11"/>
      <c r="H391" s="11"/>
      <c r="I391" s="11"/>
      <c r="J391" s="11"/>
      <c r="K391" s="11"/>
      <c r="L391" s="11"/>
      <c r="M391" s="11"/>
      <c r="N391" s="11"/>
      <c r="O391" s="11"/>
      <c r="P391" s="11"/>
      <c r="Q391" s="11"/>
    </row>
    <row r="392" spans="4:17" s="12" customFormat="1" ht="12.9" customHeight="1">
      <c r="D392" s="11"/>
      <c r="E392" s="11"/>
      <c r="F392" s="11"/>
      <c r="G392" s="11"/>
      <c r="H392" s="11"/>
      <c r="I392" s="11"/>
      <c r="J392" s="11"/>
      <c r="K392" s="11"/>
      <c r="L392" s="11"/>
      <c r="M392" s="11"/>
      <c r="N392" s="11"/>
      <c r="O392" s="11"/>
      <c r="P392" s="11"/>
      <c r="Q392" s="11"/>
    </row>
    <row r="393" spans="4:17" s="12" customFormat="1" ht="12.9" customHeight="1">
      <c r="D393" s="11"/>
      <c r="E393" s="11"/>
      <c r="F393" s="11"/>
      <c r="G393" s="11"/>
      <c r="H393" s="11"/>
      <c r="I393" s="11"/>
      <c r="J393" s="11"/>
      <c r="K393" s="11"/>
      <c r="L393" s="11"/>
      <c r="M393" s="11"/>
      <c r="N393" s="11"/>
      <c r="O393" s="11"/>
      <c r="P393" s="11"/>
      <c r="Q393" s="11"/>
    </row>
    <row r="394" spans="4:17" s="12" customFormat="1" ht="12.9" customHeight="1">
      <c r="D394" s="11"/>
      <c r="E394" s="11"/>
      <c r="F394" s="11"/>
      <c r="G394" s="11"/>
      <c r="H394" s="11"/>
      <c r="I394" s="11"/>
      <c r="J394" s="11"/>
      <c r="K394" s="11"/>
      <c r="L394" s="11"/>
      <c r="M394" s="11"/>
      <c r="N394" s="11"/>
      <c r="O394" s="11"/>
      <c r="P394" s="11"/>
      <c r="Q394" s="11"/>
    </row>
    <row r="395" spans="4:17" s="12" customFormat="1" ht="12.9" customHeight="1">
      <c r="D395" s="11"/>
      <c r="E395" s="11"/>
      <c r="F395" s="11"/>
      <c r="G395" s="11"/>
      <c r="H395" s="11"/>
      <c r="I395" s="11"/>
      <c r="J395" s="11"/>
      <c r="K395" s="11"/>
      <c r="L395" s="11"/>
      <c r="M395" s="11"/>
      <c r="N395" s="11"/>
      <c r="O395" s="11"/>
      <c r="P395" s="11"/>
      <c r="Q395" s="11"/>
    </row>
    <row r="396" spans="4:17" s="12" customFormat="1" ht="12.9" customHeight="1">
      <c r="D396" s="11"/>
      <c r="E396" s="11"/>
      <c r="F396" s="11"/>
      <c r="G396" s="11"/>
      <c r="H396" s="11"/>
      <c r="I396" s="11"/>
      <c r="J396" s="11"/>
      <c r="K396" s="11"/>
      <c r="L396" s="11"/>
      <c r="M396" s="11"/>
      <c r="N396" s="11"/>
      <c r="O396" s="11"/>
      <c r="P396" s="11"/>
      <c r="Q396" s="11"/>
    </row>
    <row r="397" spans="4:17" s="12" customFormat="1" ht="12.9" customHeight="1">
      <c r="D397" s="11"/>
      <c r="E397" s="11"/>
      <c r="F397" s="11"/>
      <c r="G397" s="11"/>
      <c r="H397" s="11"/>
      <c r="I397" s="11"/>
      <c r="J397" s="11"/>
      <c r="K397" s="11"/>
      <c r="L397" s="11"/>
      <c r="M397" s="11"/>
      <c r="N397" s="11"/>
      <c r="O397" s="11"/>
      <c r="P397" s="11"/>
      <c r="Q397" s="11"/>
    </row>
    <row r="398" spans="4:17" s="12" customFormat="1" ht="12.9" customHeight="1">
      <c r="D398" s="11"/>
      <c r="E398" s="11"/>
      <c r="F398" s="11"/>
      <c r="G398" s="11"/>
      <c r="H398" s="11"/>
      <c r="I398" s="11"/>
      <c r="J398" s="11"/>
      <c r="K398" s="11"/>
      <c r="L398" s="11"/>
      <c r="M398" s="11"/>
      <c r="N398" s="11"/>
      <c r="O398" s="11"/>
      <c r="P398" s="11"/>
      <c r="Q398" s="11"/>
    </row>
    <row r="399" spans="4:17" s="12" customFormat="1" ht="12.9" customHeight="1">
      <c r="D399" s="11"/>
      <c r="E399" s="11"/>
      <c r="F399" s="11"/>
      <c r="G399" s="11"/>
      <c r="H399" s="11"/>
      <c r="I399" s="11"/>
      <c r="J399" s="11"/>
      <c r="K399" s="11"/>
      <c r="L399" s="11"/>
      <c r="M399" s="11"/>
      <c r="N399" s="11"/>
      <c r="O399" s="11"/>
      <c r="P399" s="11"/>
      <c r="Q399" s="11"/>
    </row>
    <row r="400" spans="4:17" s="12" customFormat="1" ht="12.9" customHeight="1">
      <c r="D400" s="11"/>
      <c r="E400" s="11"/>
      <c r="F400" s="11"/>
      <c r="G400" s="11"/>
      <c r="H400" s="11"/>
      <c r="I400" s="11"/>
      <c r="J400" s="11"/>
      <c r="K400" s="11"/>
      <c r="L400" s="11"/>
      <c r="M400" s="11"/>
      <c r="N400" s="11"/>
      <c r="O400" s="11"/>
      <c r="P400" s="11"/>
      <c r="Q400" s="11"/>
    </row>
    <row r="401" spans="4:17" s="12" customFormat="1" ht="12.9" customHeight="1">
      <c r="D401" s="11"/>
      <c r="E401" s="11"/>
      <c r="F401" s="11"/>
      <c r="G401" s="11"/>
      <c r="H401" s="11"/>
      <c r="I401" s="11"/>
      <c r="J401" s="11"/>
      <c r="K401" s="11"/>
      <c r="L401" s="11"/>
      <c r="M401" s="11"/>
      <c r="N401" s="11"/>
      <c r="O401" s="11"/>
      <c r="P401" s="11"/>
      <c r="Q401" s="11"/>
    </row>
    <row r="402" spans="4:17" s="12" customFormat="1" ht="12.9" customHeight="1">
      <c r="D402" s="11"/>
      <c r="E402" s="11"/>
      <c r="F402" s="11"/>
      <c r="G402" s="11"/>
      <c r="H402" s="11"/>
      <c r="I402" s="11"/>
      <c r="J402" s="11"/>
      <c r="K402" s="11"/>
      <c r="L402" s="11"/>
      <c r="M402" s="11"/>
      <c r="N402" s="11"/>
      <c r="O402" s="11"/>
      <c r="P402" s="11"/>
      <c r="Q402" s="11"/>
    </row>
    <row r="403" spans="4:17" s="12" customFormat="1" ht="12.9" customHeight="1">
      <c r="D403" s="11"/>
      <c r="E403" s="11"/>
      <c r="F403" s="11"/>
      <c r="G403" s="11"/>
      <c r="H403" s="11"/>
      <c r="I403" s="11"/>
      <c r="J403" s="11"/>
      <c r="K403" s="11"/>
      <c r="L403" s="11"/>
      <c r="M403" s="11"/>
      <c r="N403" s="11"/>
      <c r="O403" s="11"/>
      <c r="P403" s="11"/>
      <c r="Q403" s="11"/>
    </row>
    <row r="404" spans="4:17" s="12" customFormat="1" ht="12.9" customHeight="1">
      <c r="D404" s="11"/>
      <c r="E404" s="11"/>
      <c r="F404" s="11"/>
      <c r="G404" s="11"/>
      <c r="H404" s="11"/>
      <c r="I404" s="11"/>
      <c r="J404" s="11"/>
      <c r="K404" s="11"/>
      <c r="L404" s="11"/>
      <c r="M404" s="11"/>
      <c r="N404" s="11"/>
      <c r="O404" s="11"/>
      <c r="P404" s="11"/>
      <c r="Q404" s="11"/>
    </row>
    <row r="405" spans="4:17" s="12" customFormat="1" ht="12.9" customHeight="1">
      <c r="D405" s="11"/>
      <c r="E405" s="11"/>
      <c r="F405" s="11"/>
      <c r="G405" s="11"/>
      <c r="H405" s="11"/>
      <c r="I405" s="11"/>
      <c r="J405" s="11"/>
      <c r="K405" s="11"/>
      <c r="L405" s="11"/>
      <c r="M405" s="11"/>
      <c r="N405" s="11"/>
      <c r="O405" s="11"/>
      <c r="P405" s="11"/>
      <c r="Q405" s="11"/>
    </row>
    <row r="406" spans="4:17" s="12" customFormat="1" ht="12.9" customHeight="1">
      <c r="D406" s="11"/>
      <c r="E406" s="11"/>
      <c r="F406" s="11"/>
      <c r="G406" s="11"/>
      <c r="H406" s="11"/>
      <c r="I406" s="11"/>
      <c r="J406" s="11"/>
      <c r="K406" s="11"/>
      <c r="L406" s="11"/>
      <c r="M406" s="11"/>
      <c r="N406" s="11"/>
      <c r="O406" s="11"/>
      <c r="P406" s="11"/>
      <c r="Q406" s="11"/>
    </row>
    <row r="407" spans="4:17" s="12" customFormat="1" ht="12.9" customHeight="1">
      <c r="D407" s="11"/>
      <c r="E407" s="11"/>
      <c r="F407" s="11"/>
      <c r="G407" s="11"/>
      <c r="H407" s="11"/>
      <c r="I407" s="11"/>
      <c r="J407" s="11"/>
      <c r="K407" s="11"/>
      <c r="L407" s="11"/>
      <c r="M407" s="11"/>
      <c r="N407" s="11"/>
      <c r="O407" s="11"/>
      <c r="P407" s="11"/>
      <c r="Q407" s="11"/>
    </row>
    <row r="408" spans="4:17" s="12" customFormat="1" ht="12.9" customHeight="1">
      <c r="D408" s="11"/>
      <c r="E408" s="11"/>
      <c r="F408" s="11"/>
      <c r="G408" s="11"/>
      <c r="H408" s="11"/>
      <c r="I408" s="11"/>
      <c r="J408" s="11"/>
      <c r="K408" s="11"/>
      <c r="L408" s="11"/>
      <c r="M408" s="11"/>
      <c r="N408" s="11"/>
      <c r="O408" s="11"/>
      <c r="P408" s="11"/>
      <c r="Q408" s="11"/>
    </row>
    <row r="409" spans="4:17" s="12" customFormat="1" ht="12.9" customHeight="1">
      <c r="D409" s="11"/>
      <c r="E409" s="11"/>
      <c r="F409" s="11"/>
      <c r="G409" s="11"/>
      <c r="H409" s="11"/>
      <c r="I409" s="11"/>
      <c r="J409" s="11"/>
      <c r="K409" s="11"/>
      <c r="L409" s="11"/>
      <c r="M409" s="11"/>
      <c r="N409" s="11"/>
      <c r="O409" s="11"/>
      <c r="P409" s="11"/>
      <c r="Q409" s="11"/>
    </row>
    <row r="410" spans="4:17" s="12" customFormat="1" ht="12.9" customHeight="1">
      <c r="D410" s="11"/>
      <c r="E410" s="11"/>
      <c r="F410" s="11"/>
      <c r="G410" s="11"/>
      <c r="H410" s="11"/>
      <c r="I410" s="11"/>
      <c r="J410" s="11"/>
      <c r="K410" s="11"/>
      <c r="L410" s="11"/>
      <c r="M410" s="11"/>
      <c r="N410" s="11"/>
      <c r="O410" s="11"/>
      <c r="P410" s="11"/>
      <c r="Q410" s="11"/>
    </row>
    <row r="411" spans="4:17" s="12" customFormat="1" ht="12.9" customHeight="1">
      <c r="D411" s="11"/>
      <c r="E411" s="11"/>
      <c r="F411" s="11"/>
      <c r="G411" s="11"/>
      <c r="H411" s="11"/>
      <c r="I411" s="11"/>
      <c r="J411" s="11"/>
      <c r="K411" s="11"/>
      <c r="L411" s="11"/>
      <c r="M411" s="11"/>
      <c r="N411" s="11"/>
      <c r="O411" s="11"/>
      <c r="P411" s="11"/>
      <c r="Q411" s="11"/>
    </row>
    <row r="412" spans="4:17" s="12" customFormat="1" ht="12.9" customHeight="1">
      <c r="D412" s="11"/>
      <c r="E412" s="11"/>
      <c r="F412" s="11"/>
      <c r="G412" s="11"/>
      <c r="H412" s="11"/>
      <c r="I412" s="11"/>
      <c r="J412" s="11"/>
      <c r="K412" s="11"/>
      <c r="L412" s="11"/>
      <c r="M412" s="11"/>
      <c r="N412" s="11"/>
      <c r="O412" s="11"/>
      <c r="P412" s="11"/>
      <c r="Q412" s="11"/>
    </row>
    <row r="413" spans="4:17" s="12" customFormat="1" ht="12.9" customHeight="1">
      <c r="D413" s="11"/>
      <c r="E413" s="11"/>
      <c r="F413" s="11"/>
      <c r="G413" s="11"/>
      <c r="H413" s="11"/>
      <c r="I413" s="11"/>
      <c r="J413" s="11"/>
      <c r="K413" s="11"/>
      <c r="L413" s="11"/>
      <c r="M413" s="11"/>
      <c r="N413" s="11"/>
      <c r="O413" s="11"/>
      <c r="P413" s="11"/>
      <c r="Q413" s="11"/>
    </row>
    <row r="414" spans="4:17" s="12" customFormat="1" ht="12.9" customHeight="1">
      <c r="D414" s="11"/>
      <c r="E414" s="11"/>
      <c r="F414" s="11"/>
      <c r="G414" s="11"/>
      <c r="H414" s="11"/>
      <c r="I414" s="11"/>
      <c r="J414" s="11"/>
      <c r="K414" s="11"/>
      <c r="L414" s="11"/>
      <c r="M414" s="11"/>
      <c r="N414" s="11"/>
      <c r="O414" s="11"/>
      <c r="P414" s="11"/>
      <c r="Q414" s="11"/>
    </row>
    <row r="415" spans="4:17" s="12" customFormat="1" ht="12.9" customHeight="1">
      <c r="D415" s="11"/>
      <c r="E415" s="11"/>
      <c r="F415" s="11"/>
      <c r="G415" s="11"/>
      <c r="H415" s="11"/>
      <c r="I415" s="11"/>
      <c r="J415" s="11"/>
      <c r="K415" s="11"/>
      <c r="L415" s="11"/>
      <c r="M415" s="11"/>
      <c r="N415" s="11"/>
      <c r="O415" s="11"/>
      <c r="P415" s="11"/>
      <c r="Q415" s="11"/>
    </row>
    <row r="416" spans="4:17" s="12" customFormat="1" ht="12.9" customHeight="1">
      <c r="D416" s="11"/>
      <c r="E416" s="11"/>
      <c r="F416" s="11"/>
      <c r="G416" s="11"/>
      <c r="H416" s="11"/>
      <c r="I416" s="11"/>
      <c r="J416" s="11"/>
      <c r="K416" s="11"/>
      <c r="L416" s="11"/>
      <c r="M416" s="11"/>
      <c r="N416" s="11"/>
      <c r="O416" s="11"/>
      <c r="P416" s="11"/>
      <c r="Q416" s="11"/>
    </row>
    <row r="417" spans="4:17" s="12" customFormat="1" ht="12.9" customHeight="1">
      <c r="D417" s="11"/>
      <c r="E417" s="11"/>
      <c r="F417" s="11"/>
      <c r="G417" s="11"/>
      <c r="H417" s="11"/>
      <c r="I417" s="11"/>
      <c r="J417" s="11"/>
      <c r="K417" s="11"/>
      <c r="L417" s="11"/>
      <c r="M417" s="11"/>
      <c r="N417" s="11"/>
      <c r="O417" s="11"/>
      <c r="P417" s="11"/>
      <c r="Q417" s="11"/>
    </row>
    <row r="418" spans="4:17" s="12" customFormat="1" ht="12.9" customHeight="1">
      <c r="D418" s="11"/>
      <c r="E418" s="11"/>
      <c r="F418" s="11"/>
      <c r="G418" s="11"/>
      <c r="H418" s="11"/>
      <c r="I418" s="11"/>
      <c r="J418" s="11"/>
      <c r="K418" s="11"/>
      <c r="L418" s="11"/>
      <c r="M418" s="11"/>
      <c r="N418" s="11"/>
      <c r="O418" s="11"/>
      <c r="P418" s="11"/>
      <c r="Q418" s="11"/>
    </row>
    <row r="419" spans="4:17" s="12" customFormat="1" ht="12.9" customHeight="1">
      <c r="D419" s="11"/>
      <c r="E419" s="11"/>
      <c r="F419" s="11"/>
      <c r="G419" s="11"/>
      <c r="H419" s="11"/>
      <c r="I419" s="11"/>
      <c r="J419" s="11"/>
      <c r="K419" s="11"/>
      <c r="L419" s="11"/>
      <c r="M419" s="11"/>
      <c r="N419" s="11"/>
      <c r="O419" s="11"/>
      <c r="P419" s="11"/>
      <c r="Q419" s="11"/>
    </row>
    <row r="420" spans="4:17" s="12" customFormat="1" ht="12.9" customHeight="1">
      <c r="D420" s="11"/>
      <c r="E420" s="11"/>
      <c r="F420" s="11"/>
      <c r="G420" s="11"/>
      <c r="H420" s="11"/>
      <c r="I420" s="11"/>
      <c r="J420" s="11"/>
      <c r="K420" s="11"/>
      <c r="L420" s="11"/>
      <c r="M420" s="11"/>
      <c r="N420" s="11"/>
      <c r="O420" s="11"/>
      <c r="P420" s="11"/>
      <c r="Q420" s="11"/>
    </row>
    <row r="421" spans="4:17" s="12" customFormat="1" ht="12.9" customHeight="1">
      <c r="D421" s="11"/>
      <c r="E421" s="11"/>
      <c r="F421" s="11"/>
      <c r="G421" s="11"/>
      <c r="H421" s="11"/>
      <c r="I421" s="11"/>
      <c r="J421" s="11"/>
      <c r="K421" s="11"/>
      <c r="L421" s="11"/>
      <c r="M421" s="11"/>
      <c r="N421" s="11"/>
      <c r="O421" s="11"/>
      <c r="P421" s="11"/>
      <c r="Q421" s="11"/>
    </row>
    <row r="422" spans="4:17" s="12" customFormat="1" ht="12.9" customHeight="1">
      <c r="D422" s="11"/>
      <c r="E422" s="11"/>
      <c r="F422" s="11"/>
      <c r="G422" s="11"/>
      <c r="H422" s="11"/>
      <c r="I422" s="11"/>
      <c r="J422" s="11"/>
      <c r="K422" s="11"/>
      <c r="L422" s="11"/>
      <c r="M422" s="11"/>
      <c r="N422" s="11"/>
      <c r="O422" s="11"/>
      <c r="P422" s="11"/>
      <c r="Q422" s="11"/>
    </row>
    <row r="423" spans="4:17" s="12" customFormat="1" ht="12.9" customHeight="1">
      <c r="D423" s="11"/>
      <c r="E423" s="11"/>
      <c r="F423" s="11"/>
      <c r="G423" s="11"/>
      <c r="H423" s="11"/>
      <c r="I423" s="11"/>
      <c r="J423" s="11"/>
      <c r="K423" s="11"/>
      <c r="L423" s="11"/>
      <c r="M423" s="11"/>
      <c r="N423" s="11"/>
      <c r="O423" s="11"/>
      <c r="P423" s="11"/>
      <c r="Q423" s="11"/>
    </row>
    <row r="424" spans="4:17" s="12" customFormat="1" ht="12.9" customHeight="1">
      <c r="D424" s="11"/>
      <c r="E424" s="11"/>
      <c r="F424" s="11"/>
      <c r="G424" s="11"/>
      <c r="H424" s="11"/>
      <c r="I424" s="11"/>
      <c r="J424" s="11"/>
      <c r="K424" s="11"/>
      <c r="L424" s="11"/>
      <c r="M424" s="11"/>
      <c r="N424" s="11"/>
      <c r="O424" s="11"/>
      <c r="P424" s="11"/>
      <c r="Q424" s="11"/>
    </row>
    <row r="425" spans="4:17" s="12" customFormat="1" ht="12.9" customHeight="1">
      <c r="D425" s="11"/>
      <c r="E425" s="11"/>
      <c r="F425" s="11"/>
      <c r="G425" s="11"/>
      <c r="H425" s="11"/>
      <c r="I425" s="11"/>
      <c r="J425" s="11"/>
      <c r="K425" s="11"/>
      <c r="L425" s="11"/>
      <c r="M425" s="11"/>
      <c r="N425" s="11"/>
      <c r="O425" s="11"/>
      <c r="P425" s="11"/>
      <c r="Q425" s="11"/>
    </row>
    <row r="426" spans="4:17" s="12" customFormat="1" ht="12.9" customHeight="1">
      <c r="D426" s="11"/>
      <c r="E426" s="11"/>
      <c r="F426" s="11"/>
      <c r="G426" s="11"/>
      <c r="H426" s="11"/>
      <c r="I426" s="11"/>
      <c r="J426" s="11"/>
      <c r="K426" s="11"/>
      <c r="L426" s="11"/>
      <c r="M426" s="11"/>
      <c r="N426" s="11"/>
      <c r="O426" s="11"/>
      <c r="P426" s="11"/>
      <c r="Q426" s="11"/>
    </row>
    <row r="427" spans="4:17" s="12" customFormat="1" ht="12.9" customHeight="1">
      <c r="D427" s="11"/>
      <c r="E427" s="11"/>
      <c r="F427" s="11"/>
      <c r="G427" s="11"/>
      <c r="H427" s="11"/>
      <c r="I427" s="11"/>
      <c r="J427" s="11"/>
      <c r="K427" s="11"/>
      <c r="L427" s="11"/>
      <c r="M427" s="11"/>
      <c r="N427" s="11"/>
      <c r="O427" s="11"/>
      <c r="P427" s="11"/>
      <c r="Q427" s="11"/>
    </row>
    <row r="428" spans="4:17" s="12" customFormat="1" ht="12.9" customHeight="1">
      <c r="D428" s="11"/>
      <c r="E428" s="11"/>
      <c r="F428" s="11"/>
      <c r="G428" s="11"/>
      <c r="H428" s="11"/>
      <c r="I428" s="11"/>
      <c r="J428" s="11"/>
      <c r="K428" s="11"/>
      <c r="L428" s="11"/>
      <c r="M428" s="11"/>
      <c r="N428" s="11"/>
      <c r="O428" s="11"/>
      <c r="P428" s="11"/>
      <c r="Q428" s="11"/>
    </row>
    <row r="429" spans="4:17" s="12" customFormat="1" ht="12.9" customHeight="1">
      <c r="D429" s="11"/>
      <c r="E429" s="11"/>
      <c r="F429" s="11"/>
      <c r="G429" s="11"/>
      <c r="H429" s="11"/>
      <c r="I429" s="11"/>
      <c r="J429" s="11"/>
      <c r="K429" s="11"/>
      <c r="L429" s="11"/>
      <c r="M429" s="11"/>
      <c r="N429" s="11"/>
      <c r="O429" s="11"/>
      <c r="P429" s="11"/>
      <c r="Q429" s="11"/>
    </row>
    <row r="430" spans="4:17" s="12" customFormat="1" ht="12.9" customHeight="1">
      <c r="D430" s="11"/>
      <c r="E430" s="11"/>
      <c r="F430" s="11"/>
      <c r="G430" s="11"/>
      <c r="H430" s="11"/>
      <c r="I430" s="11"/>
      <c r="J430" s="11"/>
      <c r="K430" s="11"/>
      <c r="L430" s="11"/>
      <c r="M430" s="11"/>
      <c r="N430" s="11"/>
      <c r="O430" s="11"/>
      <c r="P430" s="11"/>
      <c r="Q430" s="11"/>
    </row>
    <row r="431" spans="4:17" s="12" customFormat="1" ht="12.9" customHeight="1">
      <c r="D431" s="11"/>
      <c r="E431" s="11"/>
      <c r="F431" s="11"/>
      <c r="G431" s="11"/>
      <c r="H431" s="11"/>
      <c r="I431" s="11"/>
      <c r="J431" s="11"/>
      <c r="K431" s="11"/>
      <c r="L431" s="11"/>
      <c r="M431" s="11"/>
      <c r="N431" s="11"/>
      <c r="O431" s="11"/>
      <c r="P431" s="11"/>
      <c r="Q431" s="11"/>
    </row>
    <row r="432" spans="4:17" s="12" customFormat="1" ht="12.9" customHeight="1">
      <c r="D432" s="11"/>
      <c r="E432" s="11"/>
      <c r="F432" s="11"/>
      <c r="G432" s="11"/>
      <c r="H432" s="11"/>
      <c r="I432" s="11"/>
      <c r="J432" s="11"/>
      <c r="K432" s="11"/>
      <c r="L432" s="11"/>
      <c r="M432" s="11"/>
      <c r="N432" s="11"/>
      <c r="O432" s="11"/>
      <c r="P432" s="11"/>
      <c r="Q432" s="11"/>
    </row>
    <row r="433" spans="4:17" s="12" customFormat="1" ht="12.9" customHeight="1">
      <c r="D433" s="11"/>
      <c r="E433" s="11"/>
      <c r="F433" s="11"/>
      <c r="G433" s="11"/>
      <c r="H433" s="11"/>
      <c r="I433" s="11"/>
      <c r="J433" s="11"/>
      <c r="K433" s="11"/>
      <c r="L433" s="11"/>
      <c r="M433" s="11"/>
      <c r="N433" s="11"/>
      <c r="O433" s="11"/>
      <c r="P433" s="11"/>
      <c r="Q433" s="11"/>
    </row>
    <row r="434" spans="4:17" s="12" customFormat="1" ht="12.9" customHeight="1">
      <c r="D434" s="11"/>
      <c r="E434" s="11"/>
      <c r="F434" s="11"/>
      <c r="G434" s="11"/>
      <c r="H434" s="11"/>
      <c r="I434" s="11"/>
      <c r="J434" s="11"/>
      <c r="K434" s="11"/>
      <c r="L434" s="11"/>
      <c r="M434" s="11"/>
      <c r="N434" s="11"/>
      <c r="O434" s="11"/>
      <c r="P434" s="11"/>
      <c r="Q434" s="11"/>
    </row>
    <row r="435" spans="4:17" s="12" customFormat="1" ht="12.9" customHeight="1">
      <c r="D435" s="11"/>
      <c r="E435" s="11"/>
      <c r="F435" s="11"/>
      <c r="G435" s="11"/>
      <c r="H435" s="11"/>
      <c r="I435" s="11"/>
      <c r="J435" s="11"/>
      <c r="K435" s="11"/>
      <c r="L435" s="11"/>
      <c r="M435" s="11"/>
      <c r="N435" s="11"/>
      <c r="O435" s="11"/>
      <c r="P435" s="11"/>
      <c r="Q435" s="11"/>
    </row>
    <row r="436" spans="4:17" s="12" customFormat="1" ht="12.9" customHeight="1">
      <c r="D436" s="11"/>
      <c r="E436" s="11"/>
      <c r="F436" s="11"/>
      <c r="G436" s="11"/>
      <c r="H436" s="11"/>
      <c r="I436" s="11"/>
      <c r="J436" s="11"/>
      <c r="K436" s="11"/>
      <c r="L436" s="11"/>
      <c r="M436" s="11"/>
      <c r="N436" s="11"/>
      <c r="O436" s="11"/>
      <c r="P436" s="11"/>
      <c r="Q436" s="11"/>
    </row>
    <row r="437" spans="4:17" s="12" customFormat="1" ht="12.9" customHeight="1">
      <c r="D437" s="11"/>
      <c r="E437" s="11"/>
      <c r="F437" s="11"/>
      <c r="G437" s="11"/>
      <c r="H437" s="11"/>
      <c r="I437" s="11"/>
      <c r="J437" s="11"/>
      <c r="K437" s="11"/>
      <c r="L437" s="11"/>
      <c r="M437" s="11"/>
      <c r="N437" s="11"/>
      <c r="O437" s="11"/>
      <c r="P437" s="11"/>
      <c r="Q437" s="11"/>
    </row>
    <row r="438" spans="4:17" s="12" customFormat="1" ht="12.9" customHeight="1">
      <c r="D438" s="11"/>
      <c r="E438" s="11"/>
      <c r="F438" s="11"/>
      <c r="G438" s="11"/>
      <c r="H438" s="11"/>
      <c r="I438" s="11"/>
      <c r="J438" s="11"/>
      <c r="K438" s="11"/>
      <c r="L438" s="11"/>
      <c r="M438" s="11"/>
      <c r="N438" s="11"/>
      <c r="O438" s="11"/>
      <c r="P438" s="11"/>
      <c r="Q438" s="11"/>
    </row>
    <row r="439" spans="4:17" s="12" customFormat="1" ht="12.9" customHeight="1">
      <c r="D439" s="11"/>
      <c r="E439" s="11"/>
      <c r="F439" s="11"/>
      <c r="G439" s="11"/>
      <c r="H439" s="11"/>
      <c r="I439" s="11"/>
      <c r="J439" s="11"/>
      <c r="K439" s="11"/>
      <c r="L439" s="11"/>
      <c r="M439" s="11"/>
      <c r="N439" s="11"/>
      <c r="O439" s="11"/>
      <c r="P439" s="11"/>
      <c r="Q439" s="11"/>
    </row>
    <row r="440" spans="4:17" s="12" customFormat="1" ht="12.9" customHeight="1">
      <c r="D440" s="11"/>
      <c r="E440" s="11"/>
      <c r="F440" s="11"/>
      <c r="G440" s="11"/>
      <c r="H440" s="11"/>
      <c r="I440" s="11"/>
      <c r="J440" s="11"/>
      <c r="K440" s="11"/>
      <c r="L440" s="11"/>
      <c r="M440" s="11"/>
      <c r="N440" s="11"/>
      <c r="O440" s="11"/>
      <c r="P440" s="11"/>
      <c r="Q440" s="11"/>
    </row>
    <row r="441" spans="4:17" s="12" customFormat="1" ht="12.9" customHeight="1">
      <c r="D441" s="11"/>
      <c r="E441" s="11"/>
      <c r="F441" s="11"/>
      <c r="G441" s="11"/>
      <c r="H441" s="11"/>
      <c r="I441" s="11"/>
      <c r="J441" s="11"/>
      <c r="K441" s="11"/>
      <c r="L441" s="11"/>
      <c r="M441" s="11"/>
      <c r="N441" s="11"/>
      <c r="O441" s="11"/>
      <c r="P441" s="11"/>
      <c r="Q441" s="11"/>
    </row>
    <row r="442" spans="4:17" s="12" customFormat="1" ht="12.9" customHeight="1">
      <c r="D442" s="11"/>
      <c r="E442" s="11"/>
      <c r="F442" s="11"/>
      <c r="G442" s="11"/>
      <c r="H442" s="11"/>
      <c r="I442" s="11"/>
      <c r="J442" s="11"/>
      <c r="K442" s="11"/>
      <c r="L442" s="11"/>
      <c r="M442" s="11"/>
      <c r="N442" s="11"/>
      <c r="O442" s="11"/>
      <c r="P442" s="11"/>
      <c r="Q442" s="11"/>
    </row>
    <row r="443" spans="4:17" s="12" customFormat="1" ht="12.9" customHeight="1">
      <c r="D443" s="11"/>
      <c r="E443" s="11"/>
      <c r="F443" s="11"/>
      <c r="G443" s="11"/>
      <c r="H443" s="11"/>
      <c r="I443" s="11"/>
      <c r="J443" s="11"/>
      <c r="K443" s="11"/>
      <c r="L443" s="11"/>
      <c r="M443" s="11"/>
      <c r="N443" s="11"/>
      <c r="O443" s="11"/>
      <c r="P443" s="11"/>
      <c r="Q443" s="11"/>
    </row>
    <row r="444" spans="4:17" s="12" customFormat="1" ht="12.9" customHeight="1">
      <c r="D444" s="11"/>
      <c r="E444" s="11"/>
      <c r="F444" s="11"/>
      <c r="G444" s="11"/>
      <c r="H444" s="11"/>
      <c r="I444" s="11"/>
      <c r="J444" s="11"/>
      <c r="K444" s="11"/>
      <c r="L444" s="11"/>
      <c r="M444" s="11"/>
      <c r="N444" s="11"/>
      <c r="O444" s="11"/>
      <c r="P444" s="11"/>
      <c r="Q444" s="11"/>
    </row>
    <row r="445" spans="4:17" s="12" customFormat="1" ht="12.9" customHeight="1">
      <c r="D445" s="11"/>
      <c r="E445" s="11"/>
      <c r="F445" s="11"/>
      <c r="G445" s="11"/>
      <c r="H445" s="11"/>
      <c r="I445" s="11"/>
      <c r="J445" s="11"/>
      <c r="K445" s="11"/>
      <c r="L445" s="11"/>
      <c r="M445" s="11"/>
      <c r="N445" s="11"/>
      <c r="O445" s="11"/>
      <c r="P445" s="11"/>
      <c r="Q445" s="11"/>
    </row>
    <row r="446" spans="4:17" s="12" customFormat="1" ht="12.9" customHeight="1">
      <c r="D446" s="11"/>
      <c r="E446" s="11"/>
      <c r="F446" s="11"/>
      <c r="G446" s="11"/>
      <c r="H446" s="11"/>
      <c r="I446" s="11"/>
      <c r="J446" s="11"/>
      <c r="K446" s="11"/>
      <c r="L446" s="11"/>
      <c r="M446" s="11"/>
      <c r="N446" s="11"/>
      <c r="O446" s="11"/>
      <c r="P446" s="11"/>
      <c r="Q446" s="11"/>
    </row>
    <row r="447" spans="4:17" s="12" customFormat="1" ht="12.9" customHeight="1">
      <c r="D447" s="11"/>
      <c r="E447" s="11"/>
      <c r="F447" s="11"/>
      <c r="G447" s="11"/>
      <c r="H447" s="11"/>
      <c r="I447" s="11"/>
      <c r="J447" s="11"/>
      <c r="K447" s="11"/>
      <c r="L447" s="11"/>
      <c r="M447" s="11"/>
      <c r="N447" s="11"/>
      <c r="O447" s="11"/>
      <c r="P447" s="11"/>
      <c r="Q447" s="11"/>
    </row>
    <row r="448" spans="4:17" s="12" customFormat="1" ht="12.9" customHeight="1">
      <c r="D448" s="11"/>
      <c r="E448" s="11"/>
      <c r="F448" s="11"/>
      <c r="G448" s="11"/>
      <c r="H448" s="11"/>
      <c r="I448" s="11"/>
      <c r="J448" s="11"/>
      <c r="K448" s="11"/>
      <c r="L448" s="11"/>
      <c r="M448" s="11"/>
      <c r="N448" s="11"/>
      <c r="O448" s="11"/>
      <c r="P448" s="11"/>
      <c r="Q448" s="11"/>
    </row>
    <row r="449" spans="4:17" s="12" customFormat="1" ht="12.9" customHeight="1">
      <c r="D449" s="11"/>
      <c r="E449" s="11"/>
      <c r="F449" s="11"/>
      <c r="G449" s="11"/>
      <c r="H449" s="11"/>
      <c r="I449" s="11"/>
      <c r="J449" s="11"/>
      <c r="K449" s="11"/>
      <c r="L449" s="11"/>
      <c r="M449" s="11"/>
      <c r="N449" s="11"/>
      <c r="O449" s="11"/>
      <c r="P449" s="11"/>
      <c r="Q449" s="11"/>
    </row>
    <row r="450" spans="4:17" s="12" customFormat="1" ht="12.9" customHeight="1">
      <c r="D450" s="11"/>
      <c r="E450" s="11"/>
      <c r="F450" s="11"/>
      <c r="G450" s="11"/>
      <c r="H450" s="11"/>
      <c r="I450" s="11"/>
      <c r="J450" s="11"/>
      <c r="K450" s="11"/>
      <c r="L450" s="11"/>
      <c r="M450" s="11"/>
      <c r="N450" s="11"/>
      <c r="O450" s="11"/>
      <c r="P450" s="11"/>
      <c r="Q450" s="11"/>
    </row>
    <row r="451" spans="4:17" s="12" customFormat="1" ht="12.9" customHeight="1">
      <c r="D451" s="11"/>
      <c r="E451" s="11"/>
      <c r="F451" s="11"/>
      <c r="G451" s="11"/>
      <c r="H451" s="11"/>
      <c r="I451" s="11"/>
      <c r="J451" s="11"/>
      <c r="K451" s="11"/>
      <c r="L451" s="11"/>
      <c r="M451" s="11"/>
      <c r="N451" s="11"/>
      <c r="O451" s="11"/>
      <c r="P451" s="11"/>
      <c r="Q451" s="11"/>
    </row>
    <row r="452" spans="4:17" s="12" customFormat="1" ht="12.9" customHeight="1">
      <c r="D452" s="11"/>
      <c r="E452" s="11"/>
      <c r="F452" s="11"/>
      <c r="G452" s="11"/>
      <c r="H452" s="11"/>
      <c r="I452" s="11"/>
      <c r="J452" s="11"/>
      <c r="K452" s="11"/>
      <c r="L452" s="11"/>
      <c r="M452" s="11"/>
      <c r="N452" s="11"/>
      <c r="O452" s="11"/>
      <c r="P452" s="11"/>
      <c r="Q452" s="11"/>
    </row>
    <row r="453" spans="4:17" s="12" customFormat="1" ht="12.9" customHeight="1">
      <c r="D453" s="11"/>
      <c r="E453" s="11"/>
      <c r="F453" s="11"/>
      <c r="G453" s="11"/>
      <c r="H453" s="11"/>
      <c r="I453" s="11"/>
      <c r="J453" s="11"/>
      <c r="K453" s="11"/>
      <c r="L453" s="11"/>
      <c r="M453" s="11"/>
      <c r="N453" s="11"/>
      <c r="O453" s="11"/>
      <c r="P453" s="11"/>
      <c r="Q453" s="11"/>
    </row>
    <row r="454" spans="4:17" s="12" customFormat="1" ht="12.9" customHeight="1">
      <c r="D454" s="11"/>
      <c r="E454" s="11"/>
      <c r="F454" s="11"/>
      <c r="G454" s="11"/>
      <c r="H454" s="11"/>
      <c r="I454" s="11"/>
      <c r="J454" s="11"/>
      <c r="K454" s="11"/>
      <c r="L454" s="11"/>
      <c r="M454" s="11"/>
      <c r="N454" s="11"/>
      <c r="O454" s="11"/>
      <c r="P454" s="11"/>
      <c r="Q454" s="11"/>
    </row>
    <row r="455" spans="4:17" s="12" customFormat="1" ht="12.9" customHeight="1">
      <c r="D455" s="11"/>
      <c r="E455" s="11"/>
      <c r="F455" s="11"/>
      <c r="G455" s="11"/>
      <c r="H455" s="11"/>
      <c r="I455" s="11"/>
      <c r="J455" s="11"/>
      <c r="K455" s="11"/>
      <c r="L455" s="11"/>
      <c r="M455" s="11"/>
      <c r="N455" s="11"/>
      <c r="O455" s="11"/>
      <c r="P455" s="11"/>
      <c r="Q455" s="11"/>
    </row>
    <row r="456" spans="4:17" s="12" customFormat="1" ht="12.9" customHeight="1">
      <c r="D456" s="11"/>
      <c r="E456" s="11"/>
      <c r="F456" s="11"/>
      <c r="G456" s="11"/>
      <c r="H456" s="11"/>
      <c r="I456" s="11"/>
      <c r="J456" s="11"/>
      <c r="K456" s="11"/>
      <c r="L456" s="11"/>
      <c r="M456" s="11"/>
      <c r="N456" s="11"/>
      <c r="O456" s="11"/>
      <c r="P456" s="11"/>
      <c r="Q456" s="11"/>
    </row>
    <row r="457" spans="4:17" s="12" customFormat="1" ht="12.9" customHeight="1">
      <c r="D457" s="11"/>
      <c r="E457" s="11"/>
      <c r="F457" s="11"/>
      <c r="G457" s="11"/>
      <c r="H457" s="11"/>
      <c r="I457" s="11"/>
      <c r="J457" s="11"/>
      <c r="K457" s="11"/>
      <c r="L457" s="11"/>
      <c r="M457" s="11"/>
      <c r="N457" s="11"/>
      <c r="O457" s="11"/>
      <c r="P457" s="11"/>
      <c r="Q457" s="11"/>
    </row>
    <row r="458" spans="4:17" s="12" customFormat="1" ht="12.9" customHeight="1">
      <c r="D458" s="11"/>
      <c r="E458" s="11"/>
      <c r="F458" s="11"/>
      <c r="G458" s="11"/>
      <c r="H458" s="11"/>
      <c r="I458" s="11"/>
      <c r="J458" s="11"/>
      <c r="K458" s="11"/>
      <c r="L458" s="11"/>
      <c r="M458" s="11"/>
      <c r="N458" s="11"/>
      <c r="O458" s="11"/>
      <c r="P458" s="11"/>
      <c r="Q458" s="11"/>
    </row>
    <row r="459" spans="4:17" s="12" customFormat="1" ht="12.9" customHeight="1">
      <c r="D459" s="11"/>
      <c r="E459" s="11"/>
      <c r="F459" s="11"/>
      <c r="G459" s="11"/>
      <c r="H459" s="11"/>
      <c r="I459" s="11"/>
      <c r="J459" s="11"/>
      <c r="K459" s="11"/>
      <c r="L459" s="11"/>
      <c r="M459" s="11"/>
      <c r="N459" s="11"/>
      <c r="O459" s="11"/>
      <c r="P459" s="11"/>
      <c r="Q459" s="11"/>
    </row>
    <row r="460" spans="4:17" s="12" customFormat="1" ht="12.9" customHeight="1">
      <c r="D460" s="11"/>
      <c r="E460" s="11"/>
      <c r="F460" s="11"/>
      <c r="G460" s="11"/>
      <c r="H460" s="11"/>
      <c r="I460" s="11"/>
      <c r="J460" s="11"/>
      <c r="K460" s="11"/>
      <c r="L460" s="11"/>
      <c r="M460" s="11"/>
      <c r="N460" s="11"/>
      <c r="O460" s="11"/>
      <c r="P460" s="11"/>
      <c r="Q460" s="11"/>
    </row>
    <row r="461" spans="4:17" s="12" customFormat="1" ht="12.9" customHeight="1">
      <c r="D461" s="11"/>
      <c r="E461" s="11"/>
      <c r="F461" s="11"/>
      <c r="G461" s="11"/>
      <c r="H461" s="11"/>
      <c r="I461" s="11"/>
      <c r="J461" s="11"/>
      <c r="K461" s="11"/>
      <c r="L461" s="11"/>
      <c r="M461" s="11"/>
      <c r="N461" s="11"/>
      <c r="O461" s="11"/>
      <c r="P461" s="11"/>
      <c r="Q461" s="11"/>
    </row>
    <row r="462" spans="4:17" s="12" customFormat="1" ht="12.9" customHeight="1">
      <c r="D462" s="11"/>
      <c r="E462" s="11"/>
      <c r="F462" s="11"/>
      <c r="G462" s="11"/>
      <c r="H462" s="11"/>
      <c r="I462" s="11"/>
      <c r="J462" s="11"/>
      <c r="K462" s="11"/>
      <c r="L462" s="11"/>
      <c r="M462" s="11"/>
      <c r="N462" s="11"/>
      <c r="O462" s="11"/>
      <c r="P462" s="11"/>
      <c r="Q462" s="11"/>
    </row>
    <row r="463" spans="4:17" s="12" customFormat="1" ht="12.9" customHeight="1">
      <c r="D463" s="11"/>
      <c r="E463" s="11"/>
      <c r="F463" s="11"/>
      <c r="G463" s="11"/>
      <c r="H463" s="11"/>
      <c r="I463" s="11"/>
      <c r="J463" s="11"/>
      <c r="K463" s="11"/>
      <c r="L463" s="11"/>
      <c r="M463" s="11"/>
      <c r="N463" s="11"/>
      <c r="O463" s="11"/>
      <c r="P463" s="11"/>
      <c r="Q463" s="11"/>
    </row>
    <row r="464" spans="4:17" s="12" customFormat="1" ht="12.9" customHeight="1">
      <c r="D464" s="11"/>
      <c r="E464" s="11"/>
      <c r="F464" s="11"/>
      <c r="G464" s="11"/>
      <c r="H464" s="11"/>
      <c r="I464" s="11"/>
      <c r="J464" s="11"/>
      <c r="K464" s="11"/>
      <c r="L464" s="11"/>
      <c r="M464" s="11"/>
      <c r="N464" s="11"/>
      <c r="O464" s="11"/>
      <c r="P464" s="11"/>
      <c r="Q464" s="11"/>
    </row>
    <row r="465" spans="4:17" s="12" customFormat="1" ht="12.9" customHeight="1">
      <c r="D465" s="11"/>
      <c r="E465" s="11"/>
      <c r="F465" s="11"/>
      <c r="G465" s="11"/>
      <c r="H465" s="11"/>
      <c r="I465" s="11"/>
      <c r="J465" s="11"/>
      <c r="K465" s="11"/>
      <c r="L465" s="11"/>
      <c r="M465" s="11"/>
      <c r="N465" s="11"/>
      <c r="O465" s="11"/>
      <c r="P465" s="11"/>
      <c r="Q465" s="11"/>
    </row>
    <row r="466" spans="4:17" s="12" customFormat="1" ht="12.9" customHeight="1">
      <c r="D466" s="11"/>
      <c r="E466" s="11"/>
      <c r="F466" s="11"/>
      <c r="G466" s="11"/>
      <c r="H466" s="11"/>
      <c r="I466" s="11"/>
      <c r="J466" s="11"/>
      <c r="K466" s="11"/>
      <c r="L466" s="11"/>
      <c r="M466" s="11"/>
      <c r="N466" s="11"/>
      <c r="O466" s="11"/>
      <c r="P466" s="11"/>
      <c r="Q466" s="11"/>
    </row>
    <row r="467" spans="4:17" s="12" customFormat="1" ht="12.9" customHeight="1">
      <c r="D467" s="11"/>
      <c r="E467" s="11"/>
      <c r="F467" s="11"/>
      <c r="G467" s="11"/>
      <c r="H467" s="11"/>
      <c r="I467" s="11"/>
      <c r="J467" s="11"/>
      <c r="K467" s="11"/>
      <c r="L467" s="11"/>
      <c r="M467" s="11"/>
      <c r="N467" s="11"/>
      <c r="O467" s="11"/>
      <c r="P467" s="11"/>
      <c r="Q467" s="11"/>
    </row>
    <row r="468" spans="4:17" s="12" customFormat="1" ht="12.9" customHeight="1">
      <c r="D468" s="11"/>
      <c r="E468" s="11"/>
      <c r="F468" s="11"/>
      <c r="G468" s="11"/>
      <c r="H468" s="11"/>
      <c r="I468" s="11"/>
      <c r="J468" s="11"/>
      <c r="K468" s="11"/>
      <c r="L468" s="11"/>
      <c r="M468" s="11"/>
      <c r="N468" s="11"/>
      <c r="O468" s="11"/>
      <c r="P468" s="11"/>
      <c r="Q468" s="11"/>
    </row>
    <row r="469" spans="4:17" s="12" customFormat="1" ht="12.9" customHeight="1">
      <c r="D469" s="11"/>
      <c r="E469" s="11"/>
      <c r="F469" s="11"/>
      <c r="G469" s="11"/>
      <c r="H469" s="11"/>
      <c r="I469" s="11"/>
      <c r="J469" s="11"/>
      <c r="K469" s="11"/>
      <c r="L469" s="11"/>
      <c r="M469" s="11"/>
      <c r="N469" s="11"/>
      <c r="O469" s="11"/>
      <c r="P469" s="11"/>
      <c r="Q469" s="11"/>
    </row>
    <row r="470" spans="4:17" s="12" customFormat="1" ht="12.9" customHeight="1">
      <c r="D470" s="11"/>
      <c r="E470" s="11"/>
      <c r="F470" s="11"/>
      <c r="G470" s="11"/>
      <c r="H470" s="11"/>
      <c r="I470" s="11"/>
      <c r="J470" s="11"/>
      <c r="K470" s="11"/>
      <c r="L470" s="11"/>
      <c r="M470" s="11"/>
      <c r="N470" s="11"/>
      <c r="O470" s="11"/>
      <c r="P470" s="11"/>
      <c r="Q470" s="11"/>
    </row>
    <row r="471" spans="4:17" s="12" customFormat="1" ht="12.9" customHeight="1">
      <c r="D471" s="11"/>
      <c r="E471" s="11"/>
      <c r="F471" s="11"/>
      <c r="G471" s="11"/>
      <c r="H471" s="11"/>
      <c r="I471" s="11"/>
      <c r="J471" s="11"/>
      <c r="K471" s="11"/>
      <c r="L471" s="11"/>
      <c r="M471" s="11"/>
      <c r="N471" s="11"/>
      <c r="O471" s="11"/>
      <c r="P471" s="11"/>
      <c r="Q471" s="11"/>
    </row>
    <row r="472" spans="4:17" s="12" customFormat="1" ht="12.9" customHeight="1">
      <c r="D472" s="11"/>
      <c r="E472" s="11"/>
      <c r="F472" s="11"/>
      <c r="G472" s="11"/>
      <c r="H472" s="11"/>
      <c r="I472" s="11"/>
      <c r="J472" s="11"/>
      <c r="K472" s="11"/>
      <c r="L472" s="11"/>
      <c r="M472" s="11"/>
      <c r="N472" s="11"/>
      <c r="O472" s="11"/>
      <c r="P472" s="11"/>
      <c r="Q472" s="11"/>
    </row>
    <row r="473" spans="4:17" s="12" customFormat="1" ht="12.9" customHeight="1">
      <c r="D473" s="11"/>
      <c r="E473" s="11"/>
      <c r="F473" s="11"/>
      <c r="G473" s="11"/>
      <c r="H473" s="11"/>
      <c r="I473" s="11"/>
      <c r="J473" s="11"/>
      <c r="K473" s="11"/>
      <c r="L473" s="11"/>
      <c r="M473" s="11"/>
      <c r="N473" s="11"/>
      <c r="O473" s="11"/>
      <c r="P473" s="11"/>
      <c r="Q473" s="11"/>
    </row>
    <row r="474" spans="4:17" s="12" customFormat="1" ht="12.9" customHeight="1">
      <c r="D474" s="11"/>
      <c r="E474" s="11"/>
      <c r="F474" s="11"/>
      <c r="G474" s="11"/>
      <c r="H474" s="11"/>
      <c r="I474" s="11"/>
      <c r="J474" s="11"/>
      <c r="K474" s="11"/>
      <c r="L474" s="11"/>
      <c r="M474" s="11"/>
      <c r="N474" s="11"/>
      <c r="O474" s="11"/>
      <c r="P474" s="11"/>
      <c r="Q474" s="11"/>
    </row>
    <row r="475" spans="4:17" s="12" customFormat="1" ht="12.9" customHeight="1">
      <c r="D475" s="11"/>
      <c r="E475" s="11"/>
      <c r="F475" s="11"/>
      <c r="G475" s="11"/>
      <c r="H475" s="11"/>
      <c r="I475" s="11"/>
      <c r="J475" s="11"/>
      <c r="K475" s="11"/>
      <c r="L475" s="11"/>
      <c r="M475" s="11"/>
      <c r="N475" s="11"/>
      <c r="O475" s="11"/>
      <c r="P475" s="11"/>
      <c r="Q475" s="11"/>
    </row>
    <row r="476" spans="4:17" s="12" customFormat="1" ht="12.9" customHeight="1">
      <c r="D476" s="11"/>
      <c r="E476" s="11"/>
      <c r="F476" s="11"/>
      <c r="G476" s="11"/>
      <c r="H476" s="11"/>
      <c r="I476" s="11"/>
      <c r="J476" s="11"/>
      <c r="K476" s="11"/>
      <c r="L476" s="11"/>
      <c r="M476" s="11"/>
      <c r="N476" s="11"/>
      <c r="O476" s="11"/>
      <c r="P476" s="11"/>
      <c r="Q476" s="11"/>
    </row>
    <row r="477" spans="4:17" s="12" customFormat="1" ht="12.9" customHeight="1">
      <c r="D477" s="11"/>
      <c r="E477" s="11"/>
      <c r="F477" s="11"/>
      <c r="G477" s="11"/>
      <c r="H477" s="11"/>
      <c r="I477" s="11"/>
      <c r="J477" s="11"/>
      <c r="K477" s="11"/>
      <c r="L477" s="11"/>
      <c r="M477" s="11"/>
      <c r="N477" s="11"/>
      <c r="O477" s="11"/>
      <c r="P477" s="11"/>
      <c r="Q477" s="11"/>
    </row>
    <row r="478" spans="4:17" s="12" customFormat="1" ht="12.9" customHeight="1">
      <c r="D478" s="11"/>
      <c r="E478" s="11"/>
      <c r="F478" s="11"/>
      <c r="G478" s="11"/>
      <c r="H478" s="11"/>
      <c r="I478" s="11"/>
      <c r="J478" s="11"/>
      <c r="K478" s="11"/>
      <c r="L478" s="11"/>
      <c r="M478" s="11"/>
      <c r="N478" s="11"/>
      <c r="O478" s="11"/>
      <c r="P478" s="11"/>
      <c r="Q478" s="11"/>
    </row>
    <row r="479" spans="4:17" s="12" customFormat="1" ht="12.9" customHeight="1">
      <c r="D479" s="11"/>
      <c r="E479" s="11"/>
      <c r="F479" s="11"/>
      <c r="G479" s="11"/>
      <c r="H479" s="11"/>
      <c r="I479" s="11"/>
      <c r="J479" s="11"/>
      <c r="K479" s="11"/>
      <c r="L479" s="11"/>
      <c r="M479" s="11"/>
      <c r="N479" s="11"/>
      <c r="O479" s="11"/>
      <c r="P479" s="11"/>
      <c r="Q479" s="11"/>
    </row>
    <row r="480" spans="4:17" s="12" customFormat="1" ht="12.9" customHeight="1">
      <c r="D480" s="11"/>
      <c r="E480" s="11"/>
      <c r="F480" s="11"/>
      <c r="G480" s="11"/>
      <c r="H480" s="11"/>
      <c r="I480" s="11"/>
      <c r="J480" s="11"/>
      <c r="K480" s="11"/>
      <c r="L480" s="11"/>
      <c r="M480" s="11"/>
      <c r="N480" s="11"/>
      <c r="O480" s="11"/>
      <c r="P480" s="11"/>
      <c r="Q480" s="11"/>
    </row>
    <row r="481" spans="4:17" s="12" customFormat="1" ht="12.9" customHeight="1">
      <c r="D481" s="11"/>
      <c r="E481" s="11"/>
      <c r="F481" s="11"/>
      <c r="G481" s="11"/>
      <c r="H481" s="11"/>
      <c r="I481" s="11"/>
      <c r="J481" s="11"/>
      <c r="K481" s="11"/>
      <c r="L481" s="11"/>
      <c r="M481" s="11"/>
      <c r="N481" s="11"/>
      <c r="O481" s="11"/>
      <c r="P481" s="11"/>
      <c r="Q481" s="11"/>
    </row>
    <row r="482" spans="4:17" s="12" customFormat="1" ht="12.9" customHeight="1">
      <c r="D482" s="11"/>
      <c r="E482" s="11"/>
      <c r="F482" s="11"/>
      <c r="G482" s="11"/>
      <c r="H482" s="11"/>
      <c r="I482" s="11"/>
      <c r="J482" s="11"/>
      <c r="K482" s="11"/>
      <c r="L482" s="11"/>
      <c r="M482" s="11"/>
      <c r="N482" s="11"/>
      <c r="O482" s="11"/>
      <c r="P482" s="11"/>
      <c r="Q482" s="11"/>
    </row>
    <row r="483" spans="4:17" s="12" customFormat="1" ht="12.9" customHeight="1">
      <c r="D483" s="11"/>
      <c r="E483" s="11"/>
      <c r="F483" s="11"/>
      <c r="G483" s="11"/>
      <c r="H483" s="11"/>
      <c r="I483" s="11"/>
      <c r="J483" s="11"/>
      <c r="K483" s="11"/>
      <c r="L483" s="11"/>
      <c r="M483" s="11"/>
      <c r="N483" s="11"/>
      <c r="O483" s="11"/>
      <c r="P483" s="11"/>
      <c r="Q483" s="11"/>
    </row>
    <row r="484" spans="4:17" s="12" customFormat="1" ht="12.9" customHeight="1">
      <c r="D484" s="11"/>
      <c r="E484" s="11"/>
      <c r="F484" s="11"/>
      <c r="G484" s="11"/>
      <c r="H484" s="11"/>
      <c r="I484" s="11"/>
      <c r="J484" s="11"/>
      <c r="K484" s="11"/>
      <c r="L484" s="11"/>
      <c r="M484" s="11"/>
      <c r="N484" s="11"/>
      <c r="O484" s="11"/>
      <c r="P484" s="11"/>
      <c r="Q484" s="11"/>
    </row>
    <row r="485" spans="4:17" s="12" customFormat="1" ht="12.9" customHeight="1">
      <c r="D485" s="11"/>
      <c r="E485" s="11"/>
      <c r="F485" s="11"/>
      <c r="G485" s="11"/>
      <c r="H485" s="11"/>
      <c r="I485" s="11"/>
      <c r="J485" s="11"/>
      <c r="K485" s="11"/>
      <c r="L485" s="11"/>
      <c r="M485" s="11"/>
      <c r="N485" s="11"/>
      <c r="O485" s="11"/>
      <c r="P485" s="11"/>
      <c r="Q485" s="11"/>
    </row>
    <row r="486" spans="4:17" s="12" customFormat="1" ht="12.9" customHeight="1">
      <c r="D486" s="11"/>
      <c r="E486" s="11"/>
      <c r="F486" s="11"/>
      <c r="G486" s="11"/>
      <c r="H486" s="11"/>
      <c r="I486" s="11"/>
      <c r="J486" s="11"/>
      <c r="K486" s="11"/>
      <c r="L486" s="11"/>
      <c r="M486" s="11"/>
      <c r="N486" s="11"/>
      <c r="O486" s="11"/>
      <c r="P486" s="11"/>
      <c r="Q486" s="11"/>
    </row>
    <row r="487" spans="4:17" s="12" customFormat="1" ht="12.9" customHeight="1">
      <c r="D487" s="11"/>
      <c r="E487" s="11"/>
      <c r="F487" s="11"/>
      <c r="G487" s="11"/>
      <c r="H487" s="11"/>
      <c r="I487" s="11"/>
      <c r="J487" s="11"/>
      <c r="K487" s="11"/>
      <c r="L487" s="11"/>
      <c r="M487" s="11"/>
      <c r="N487" s="11"/>
      <c r="O487" s="11"/>
      <c r="P487" s="11"/>
      <c r="Q487" s="11"/>
    </row>
    <row r="488" spans="4:17" s="12" customFormat="1" ht="12.9" customHeight="1">
      <c r="D488" s="11"/>
      <c r="E488" s="11"/>
      <c r="F488" s="11"/>
      <c r="G488" s="11"/>
      <c r="H488" s="11"/>
      <c r="I488" s="11"/>
      <c r="J488" s="11"/>
      <c r="K488" s="11"/>
      <c r="L488" s="11"/>
      <c r="M488" s="11"/>
      <c r="N488" s="11"/>
      <c r="O488" s="11"/>
      <c r="P488" s="11"/>
      <c r="Q488" s="11"/>
    </row>
    <row r="489" spans="4:17" s="12" customFormat="1" ht="12.9" customHeight="1">
      <c r="D489" s="11"/>
      <c r="E489" s="11"/>
      <c r="F489" s="11"/>
      <c r="G489" s="11"/>
      <c r="H489" s="11"/>
      <c r="I489" s="11"/>
      <c r="J489" s="11"/>
      <c r="K489" s="11"/>
      <c r="L489" s="11"/>
      <c r="M489" s="11"/>
      <c r="N489" s="11"/>
      <c r="O489" s="11"/>
      <c r="P489" s="11"/>
      <c r="Q489" s="11"/>
    </row>
    <row r="490" spans="4:17" s="12" customFormat="1" ht="12.9" customHeight="1">
      <c r="D490" s="11"/>
      <c r="E490" s="11"/>
      <c r="F490" s="11"/>
      <c r="G490" s="11"/>
      <c r="H490" s="11"/>
      <c r="I490" s="11"/>
      <c r="J490" s="11"/>
      <c r="K490" s="11"/>
      <c r="L490" s="11"/>
      <c r="M490" s="11"/>
      <c r="N490" s="11"/>
      <c r="O490" s="11"/>
      <c r="P490" s="11"/>
      <c r="Q490" s="11"/>
    </row>
    <row r="491" spans="4:17" s="12" customFormat="1" ht="12.9" customHeight="1">
      <c r="D491" s="11"/>
      <c r="E491" s="11"/>
      <c r="F491" s="11"/>
      <c r="G491" s="11"/>
      <c r="H491" s="11"/>
      <c r="I491" s="11"/>
      <c r="J491" s="11"/>
      <c r="K491" s="11"/>
      <c r="L491" s="11"/>
      <c r="M491" s="11"/>
      <c r="N491" s="11"/>
      <c r="O491" s="11"/>
      <c r="P491" s="11"/>
      <c r="Q491" s="11"/>
    </row>
    <row r="492" spans="4:17" s="12" customFormat="1" ht="12.9" customHeight="1">
      <c r="D492" s="11"/>
      <c r="E492" s="11"/>
      <c r="F492" s="11"/>
      <c r="G492" s="11"/>
      <c r="H492" s="11"/>
      <c r="I492" s="11"/>
      <c r="J492" s="11"/>
      <c r="K492" s="11"/>
      <c r="L492" s="11"/>
      <c r="M492" s="11"/>
      <c r="N492" s="11"/>
      <c r="O492" s="11"/>
      <c r="P492" s="11"/>
      <c r="Q492" s="11"/>
    </row>
    <row r="493" spans="4:17" s="12" customFormat="1" ht="12.9" customHeight="1">
      <c r="D493" s="11"/>
      <c r="E493" s="11"/>
      <c r="F493" s="11"/>
      <c r="G493" s="11"/>
      <c r="H493" s="11"/>
      <c r="I493" s="11"/>
      <c r="J493" s="11"/>
      <c r="K493" s="11"/>
      <c r="L493" s="11"/>
      <c r="M493" s="11"/>
      <c r="N493" s="11"/>
      <c r="O493" s="11"/>
      <c r="P493" s="11"/>
      <c r="Q493" s="11"/>
    </row>
    <row r="494" spans="4:17" s="12" customFormat="1" ht="12.9" customHeight="1">
      <c r="D494" s="11"/>
      <c r="E494" s="11"/>
      <c r="F494" s="11"/>
      <c r="G494" s="11"/>
      <c r="H494" s="11"/>
      <c r="I494" s="11"/>
      <c r="J494" s="11"/>
      <c r="K494" s="11"/>
      <c r="L494" s="11"/>
      <c r="M494" s="11"/>
      <c r="N494" s="11"/>
      <c r="O494" s="11"/>
      <c r="P494" s="11"/>
      <c r="Q494" s="11"/>
    </row>
    <row r="495" spans="4:17" s="12" customFormat="1" ht="12.9" customHeight="1">
      <c r="D495" s="11"/>
      <c r="E495" s="11"/>
      <c r="F495" s="11"/>
      <c r="G495" s="11"/>
      <c r="H495" s="11"/>
      <c r="I495" s="11"/>
      <c r="J495" s="11"/>
      <c r="K495" s="11"/>
      <c r="L495" s="11"/>
      <c r="M495" s="11"/>
      <c r="N495" s="11"/>
      <c r="O495" s="11"/>
      <c r="P495" s="11"/>
      <c r="Q495" s="11"/>
    </row>
    <row r="496" spans="4:17" s="12" customFormat="1" ht="12.9" customHeight="1">
      <c r="D496" s="11"/>
      <c r="E496" s="11"/>
      <c r="F496" s="11"/>
      <c r="G496" s="11"/>
      <c r="H496" s="11"/>
      <c r="I496" s="11"/>
      <c r="J496" s="11"/>
      <c r="K496" s="11"/>
      <c r="L496" s="11"/>
      <c r="M496" s="11"/>
      <c r="N496" s="11"/>
      <c r="O496" s="11"/>
      <c r="P496" s="11"/>
      <c r="Q496" s="11"/>
    </row>
  </sheetData>
  <mergeCells count="6">
    <mergeCell ref="C19:N20"/>
    <mergeCell ref="B1:M1"/>
    <mergeCell ref="N1:O5"/>
    <mergeCell ref="B2:M4"/>
    <mergeCell ref="B5:M5"/>
    <mergeCell ref="C17:N18"/>
  </mergeCells>
  <pageMargins left="0.59055118110236227" right="0.59055118110236227" top="0.59055118110236227" bottom="0.59055118110236227" header="0" footer="0"/>
  <pageSetup paperSize="9" fitToHeight="0" orientation="portrait" r:id="rId1"/>
  <headerFooter alignWithMargins="0">
    <oddHeader xml:space="preserve">&amp;C
</oddHeader>
  </headerFooter>
  <rowBreaks count="1" manualBreakCount="1">
    <brk id="496" min="1" max="14" man="1"/>
  </rowBreaks>
  <drawing r:id="rId2"/>
  <legacyDrawing r:id="rId3"/>
  <legacyDrawingHF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P184"/>
  <sheetViews>
    <sheetView showGridLines="0" view="pageBreakPreview" topLeftCell="A157" zoomScaleNormal="100" zoomScaleSheetLayoutView="100" workbookViewId="0">
      <selection activeCell="C13" sqref="C13:N13"/>
    </sheetView>
  </sheetViews>
  <sheetFormatPr baseColWidth="10" defaultColWidth="6.6640625" defaultRowHeight="12.6" customHeight="1"/>
  <cols>
    <col min="1" max="1" width="9.6640625" style="11" customWidth="1"/>
    <col min="2" max="2" width="8.77734375" style="12" customWidth="1"/>
    <col min="3" max="3" width="6.77734375" style="12" customWidth="1"/>
    <col min="4" max="4" width="6.77734375" style="11" customWidth="1"/>
    <col min="5" max="5" width="5.77734375" style="11" customWidth="1"/>
    <col min="6" max="8" width="4.77734375" style="11" customWidth="1"/>
    <col min="9" max="14" width="6.77734375" style="11" customWidth="1"/>
    <col min="15" max="15" width="6.77734375" style="12" customWidth="1"/>
    <col min="16" max="16" width="7" style="11" bestFit="1" customWidth="1"/>
    <col min="17" max="16384" width="6.6640625" style="11"/>
  </cols>
  <sheetData>
    <row r="1" spans="2:15" ht="15" customHeight="1">
      <c r="B1" s="73" t="str">
        <f>+CAR!C10</f>
        <v>MUNICIPALIDAD DISTRITAL DE COMAS</v>
      </c>
      <c r="C1" s="74"/>
      <c r="D1" s="74"/>
      <c r="E1" s="74"/>
      <c r="F1" s="74"/>
      <c r="G1" s="74"/>
      <c r="H1" s="74"/>
      <c r="I1" s="74"/>
      <c r="J1" s="74"/>
      <c r="K1" s="74"/>
      <c r="L1" s="74"/>
      <c r="M1" s="75"/>
      <c r="N1" s="111"/>
      <c r="O1" s="112"/>
    </row>
    <row r="2" spans="2:15" ht="15" customHeight="1">
      <c r="B2" s="82" t="str">
        <f>+CAR!C13</f>
        <v xml:space="preserve">"MEJORAMIENTO DEL SERVICIO DE MOVILIDAD URBANA EN EL JR. GENERAL CORDOVA EN EL TRAMO JR. BARTOLOME HERRERA HASTA EL JR JOSÉ OLAYA DEL DISTRITO DE COMAS DE LA PROVINCIA DE LIMA DEL DEPARTAMENTO DE LIMA" CON CUI N° 2709965" </v>
      </c>
      <c r="C2" s="83"/>
      <c r="D2" s="83"/>
      <c r="E2" s="83"/>
      <c r="F2" s="83"/>
      <c r="G2" s="83"/>
      <c r="H2" s="83"/>
      <c r="I2" s="83"/>
      <c r="J2" s="83"/>
      <c r="K2" s="83"/>
      <c r="L2" s="83"/>
      <c r="M2" s="84"/>
      <c r="N2" s="113"/>
      <c r="O2" s="114"/>
    </row>
    <row r="3" spans="2:15" ht="15" customHeight="1">
      <c r="B3" s="85"/>
      <c r="C3" s="86"/>
      <c r="D3" s="86"/>
      <c r="E3" s="86"/>
      <c r="F3" s="86"/>
      <c r="G3" s="86"/>
      <c r="H3" s="86"/>
      <c r="I3" s="86"/>
      <c r="J3" s="86"/>
      <c r="K3" s="86"/>
      <c r="L3" s="86"/>
      <c r="M3" s="87"/>
      <c r="N3" s="113"/>
      <c r="O3" s="114"/>
    </row>
    <row r="4" spans="2:15" ht="15" customHeight="1">
      <c r="B4" s="88"/>
      <c r="C4" s="89"/>
      <c r="D4" s="89"/>
      <c r="E4" s="89"/>
      <c r="F4" s="89"/>
      <c r="G4" s="89"/>
      <c r="H4" s="89"/>
      <c r="I4" s="89"/>
      <c r="J4" s="89"/>
      <c r="K4" s="89"/>
      <c r="L4" s="89"/>
      <c r="M4" s="90"/>
      <c r="N4" s="113"/>
      <c r="O4" s="114"/>
    </row>
    <row r="5" spans="2:15" ht="15" customHeight="1">
      <c r="B5" s="73" t="str">
        <f>+CAR!C16</f>
        <v>METRADOS</v>
      </c>
      <c r="C5" s="74"/>
      <c r="D5" s="74"/>
      <c r="E5" s="74"/>
      <c r="F5" s="74"/>
      <c r="G5" s="74"/>
      <c r="H5" s="74"/>
      <c r="I5" s="74"/>
      <c r="J5" s="74"/>
      <c r="K5" s="74"/>
      <c r="L5" s="74"/>
      <c r="M5" s="75"/>
      <c r="N5" s="115"/>
      <c r="O5" s="116"/>
    </row>
    <row r="6" spans="2:15" ht="15" customHeight="1"/>
    <row r="7" spans="2:15" ht="15" customHeight="1">
      <c r="B7" s="20" t="s">
        <v>138</v>
      </c>
      <c r="C7" s="21" t="s">
        <v>205</v>
      </c>
      <c r="D7" s="21"/>
      <c r="E7" s="21"/>
      <c r="F7" s="21"/>
      <c r="G7" s="21"/>
      <c r="H7" s="21"/>
      <c r="I7" s="21"/>
      <c r="J7" s="21"/>
      <c r="K7" s="21"/>
      <c r="L7" s="21"/>
      <c r="M7" s="21"/>
      <c r="N7" s="21"/>
      <c r="O7" s="21"/>
    </row>
    <row r="8" spans="2:15" ht="15" customHeight="1">
      <c r="B8" s="15"/>
      <c r="C8" s="16" t="s">
        <v>33</v>
      </c>
      <c r="D8" s="16"/>
      <c r="E8" s="16"/>
      <c r="F8" s="16"/>
      <c r="G8" s="16"/>
      <c r="H8" s="16"/>
      <c r="I8" s="16"/>
      <c r="J8" s="16"/>
      <c r="K8" s="16"/>
      <c r="L8" s="16"/>
      <c r="M8" s="16"/>
      <c r="N8" s="16"/>
      <c r="O8" s="16"/>
    </row>
    <row r="9" spans="2:15" ht="15" customHeight="1">
      <c r="B9" s="20" t="s">
        <v>133</v>
      </c>
      <c r="C9" s="21" t="s">
        <v>104</v>
      </c>
      <c r="D9" s="21"/>
      <c r="E9" s="21"/>
      <c r="F9" s="21"/>
      <c r="G9" s="21"/>
      <c r="H9" s="21"/>
      <c r="I9" s="21"/>
      <c r="J9" s="21"/>
      <c r="K9" s="21"/>
      <c r="L9" s="21"/>
      <c r="M9" s="21"/>
      <c r="N9" s="21"/>
      <c r="O9" s="21"/>
    </row>
    <row r="10" spans="2:15" ht="15" customHeight="1"/>
    <row r="11" spans="2:15" ht="15" customHeight="1">
      <c r="B11" s="19" t="s">
        <v>134</v>
      </c>
      <c r="C11" s="12" t="s">
        <v>207</v>
      </c>
      <c r="N11" s="18">
        <f>+M39</f>
        <v>474.60880000000003</v>
      </c>
      <c r="O11" s="16" t="str">
        <f>+M16</f>
        <v>M3</v>
      </c>
    </row>
    <row r="12" spans="2:15" ht="15" customHeight="1">
      <c r="B12" s="19"/>
      <c r="C12" s="12" t="s">
        <v>33</v>
      </c>
      <c r="N12" s="18"/>
      <c r="O12" s="16"/>
    </row>
    <row r="13" spans="2:15" ht="15" customHeight="1">
      <c r="B13" s="19" t="s">
        <v>350</v>
      </c>
      <c r="C13" s="12" t="s">
        <v>208</v>
      </c>
      <c r="N13" s="18">
        <f>+N11</f>
        <v>474.60880000000003</v>
      </c>
      <c r="O13" s="16" t="str">
        <f>+N16</f>
        <v>M3</v>
      </c>
    </row>
    <row r="14" spans="2:15" ht="15" customHeight="1"/>
    <row r="15" spans="2:15" ht="15" customHeight="1">
      <c r="C15" s="135" t="s">
        <v>209</v>
      </c>
      <c r="D15" s="136"/>
      <c r="E15" s="136"/>
      <c r="F15" s="137"/>
      <c r="G15" s="27" t="s">
        <v>22</v>
      </c>
      <c r="H15" s="27" t="s">
        <v>376</v>
      </c>
      <c r="I15" s="25" t="s">
        <v>210</v>
      </c>
      <c r="J15" s="25"/>
      <c r="K15" s="25" t="s">
        <v>211</v>
      </c>
      <c r="L15" s="25"/>
      <c r="M15" s="25" t="s">
        <v>212</v>
      </c>
      <c r="N15" s="27" t="s">
        <v>377</v>
      </c>
      <c r="O15" s="11"/>
    </row>
    <row r="16" spans="2:15" ht="15" customHeight="1">
      <c r="C16" s="138" t="s">
        <v>213</v>
      </c>
      <c r="D16" s="138"/>
      <c r="E16" s="138" t="s">
        <v>214</v>
      </c>
      <c r="F16" s="138"/>
      <c r="G16" s="27" t="s">
        <v>29</v>
      </c>
      <c r="H16" s="27" t="s">
        <v>31</v>
      </c>
      <c r="I16" s="25" t="s">
        <v>20</v>
      </c>
      <c r="J16" s="25"/>
      <c r="K16" s="25" t="s">
        <v>20</v>
      </c>
      <c r="L16" s="25"/>
      <c r="M16" s="25" t="s">
        <v>42</v>
      </c>
      <c r="N16" s="27" t="s">
        <v>42</v>
      </c>
      <c r="O16" s="11"/>
    </row>
    <row r="17" spans="3:16" ht="15" customHeight="1">
      <c r="C17" s="139"/>
      <c r="D17" s="139"/>
      <c r="E17" s="120"/>
      <c r="F17" s="120"/>
      <c r="G17" s="45"/>
      <c r="H17" s="45"/>
      <c r="I17" s="32"/>
      <c r="J17" s="32"/>
      <c r="K17" s="32"/>
      <c r="L17" s="32"/>
      <c r="M17" s="31"/>
      <c r="N17" s="45"/>
      <c r="O17" s="11"/>
    </row>
    <row r="18" spans="3:16" ht="15" customHeight="1">
      <c r="C18" s="139" t="s">
        <v>215</v>
      </c>
      <c r="D18" s="139"/>
      <c r="E18" s="120"/>
      <c r="F18" s="120"/>
      <c r="G18" s="45"/>
      <c r="H18" s="45"/>
      <c r="I18" s="32"/>
      <c r="J18" s="32"/>
      <c r="K18" s="32"/>
      <c r="L18" s="32"/>
      <c r="M18" s="31"/>
      <c r="N18" s="45"/>
      <c r="O18" s="11"/>
    </row>
    <row r="19" spans="3:16" ht="15" customHeight="1">
      <c r="C19" s="139">
        <v>0</v>
      </c>
      <c r="D19" s="139"/>
      <c r="E19" s="120">
        <f>+C19+10</f>
        <v>10</v>
      </c>
      <c r="F19" s="120"/>
      <c r="G19" s="45">
        <v>1</v>
      </c>
      <c r="H19" s="45">
        <f t="shared" ref="H19:H37" si="0">+E19-C19</f>
        <v>10</v>
      </c>
      <c r="I19" s="64">
        <v>2.2829999999999999</v>
      </c>
      <c r="J19" s="32"/>
      <c r="K19" s="64">
        <v>0</v>
      </c>
      <c r="L19" s="32"/>
      <c r="M19" s="31">
        <f>+PRODUCT(G19:I19)</f>
        <v>22.83</v>
      </c>
      <c r="N19" s="45">
        <f>+PRODUCT(G19:H19)*K19</f>
        <v>0</v>
      </c>
      <c r="O19" s="11"/>
      <c r="P19" s="65"/>
    </row>
    <row r="20" spans="3:16" ht="15" customHeight="1">
      <c r="C20" s="120">
        <f t="shared" ref="C20:C37" si="1">+E19</f>
        <v>10</v>
      </c>
      <c r="D20" s="120"/>
      <c r="E20" s="120">
        <f>+C20+10</f>
        <v>20</v>
      </c>
      <c r="F20" s="120"/>
      <c r="G20" s="45">
        <v>1</v>
      </c>
      <c r="H20" s="45">
        <f t="shared" si="0"/>
        <v>10</v>
      </c>
      <c r="I20" s="64">
        <v>2.1120000000000001</v>
      </c>
      <c r="J20" s="32"/>
      <c r="K20" s="64">
        <v>0</v>
      </c>
      <c r="L20" s="32"/>
      <c r="M20" s="31">
        <f>+PRODUCT(G20:I20)</f>
        <v>21.12</v>
      </c>
      <c r="N20" s="45">
        <f>+PRODUCT(G20:H20)*K20</f>
        <v>0</v>
      </c>
      <c r="O20" s="11"/>
      <c r="P20" s="65"/>
    </row>
    <row r="21" spans="3:16" ht="15" customHeight="1">
      <c r="C21" s="120">
        <f t="shared" si="1"/>
        <v>20</v>
      </c>
      <c r="D21" s="120"/>
      <c r="E21" s="120">
        <f>+C21+10</f>
        <v>30</v>
      </c>
      <c r="F21" s="120"/>
      <c r="G21" s="45">
        <v>1</v>
      </c>
      <c r="H21" s="45">
        <f t="shared" si="0"/>
        <v>10</v>
      </c>
      <c r="I21" s="64">
        <v>2.452</v>
      </c>
      <c r="J21" s="32"/>
      <c r="K21" s="64">
        <v>0</v>
      </c>
      <c r="L21" s="32"/>
      <c r="M21" s="31">
        <f>+PRODUCT(G21:I21)</f>
        <v>24.52</v>
      </c>
      <c r="N21" s="45">
        <f>+PRODUCT(G21:H21)*K21</f>
        <v>0</v>
      </c>
      <c r="O21" s="11"/>
      <c r="P21" s="65"/>
    </row>
    <row r="22" spans="3:16" ht="15" customHeight="1">
      <c r="C22" s="120">
        <f t="shared" si="1"/>
        <v>30</v>
      </c>
      <c r="D22" s="120"/>
      <c r="E22" s="120">
        <f t="shared" ref="E22:E36" si="2">+C22+10</f>
        <v>40</v>
      </c>
      <c r="F22" s="120"/>
      <c r="G22" s="45">
        <v>1</v>
      </c>
      <c r="H22" s="45">
        <f t="shared" si="0"/>
        <v>10</v>
      </c>
      <c r="I22" s="64">
        <v>2.8719999999999999</v>
      </c>
      <c r="J22" s="32"/>
      <c r="K22" s="64">
        <v>0</v>
      </c>
      <c r="L22" s="32"/>
      <c r="M22" s="31">
        <f t="shared" ref="M22:M37" si="3">+PRODUCT(G22:I22)</f>
        <v>28.72</v>
      </c>
      <c r="N22" s="45">
        <f t="shared" ref="N22:N37" si="4">+PRODUCT(G22:H22)*K22</f>
        <v>0</v>
      </c>
      <c r="O22" s="11"/>
      <c r="P22" s="65"/>
    </row>
    <row r="23" spans="3:16" ht="15" customHeight="1">
      <c r="C23" s="120">
        <f t="shared" si="1"/>
        <v>40</v>
      </c>
      <c r="D23" s="120"/>
      <c r="E23" s="120">
        <f t="shared" si="2"/>
        <v>50</v>
      </c>
      <c r="F23" s="120"/>
      <c r="G23" s="45">
        <v>1</v>
      </c>
      <c r="H23" s="45">
        <f t="shared" si="0"/>
        <v>10</v>
      </c>
      <c r="I23" s="64">
        <v>2.714</v>
      </c>
      <c r="J23" s="32"/>
      <c r="K23" s="64">
        <v>0</v>
      </c>
      <c r="L23" s="32"/>
      <c r="M23" s="31">
        <f t="shared" si="3"/>
        <v>27.14</v>
      </c>
      <c r="N23" s="45">
        <f t="shared" si="4"/>
        <v>0</v>
      </c>
      <c r="O23" s="11"/>
      <c r="P23" s="65"/>
    </row>
    <row r="24" spans="3:16" ht="15" customHeight="1">
      <c r="C24" s="120">
        <f t="shared" si="1"/>
        <v>50</v>
      </c>
      <c r="D24" s="120"/>
      <c r="E24" s="120">
        <f t="shared" si="2"/>
        <v>60</v>
      </c>
      <c r="F24" s="120"/>
      <c r="G24" s="45">
        <v>1</v>
      </c>
      <c r="H24" s="45">
        <f t="shared" si="0"/>
        <v>10</v>
      </c>
      <c r="I24" s="64">
        <v>2.569</v>
      </c>
      <c r="J24" s="32"/>
      <c r="K24" s="64">
        <v>0</v>
      </c>
      <c r="L24" s="32"/>
      <c r="M24" s="31">
        <f t="shared" si="3"/>
        <v>25.689999999999998</v>
      </c>
      <c r="N24" s="45">
        <f t="shared" si="4"/>
        <v>0</v>
      </c>
      <c r="O24" s="11"/>
      <c r="P24" s="65"/>
    </row>
    <row r="25" spans="3:16" ht="15" customHeight="1">
      <c r="C25" s="120">
        <f t="shared" si="1"/>
        <v>60</v>
      </c>
      <c r="D25" s="120"/>
      <c r="E25" s="120">
        <f t="shared" si="2"/>
        <v>70</v>
      </c>
      <c r="F25" s="120"/>
      <c r="G25" s="45">
        <v>1</v>
      </c>
      <c r="H25" s="45">
        <f t="shared" si="0"/>
        <v>10</v>
      </c>
      <c r="I25" s="64">
        <v>2.8889999999999998</v>
      </c>
      <c r="J25" s="32"/>
      <c r="K25" s="64">
        <v>0</v>
      </c>
      <c r="L25" s="32"/>
      <c r="M25" s="31">
        <f t="shared" si="3"/>
        <v>28.889999999999997</v>
      </c>
      <c r="N25" s="45">
        <f t="shared" si="4"/>
        <v>0</v>
      </c>
      <c r="O25" s="11"/>
      <c r="P25" s="65"/>
    </row>
    <row r="26" spans="3:16" ht="15" customHeight="1">
      <c r="C26" s="120">
        <f t="shared" si="1"/>
        <v>70</v>
      </c>
      <c r="D26" s="120"/>
      <c r="E26" s="120">
        <f t="shared" si="2"/>
        <v>80</v>
      </c>
      <c r="F26" s="120"/>
      <c r="G26" s="45">
        <v>1</v>
      </c>
      <c r="H26" s="45">
        <f t="shared" si="0"/>
        <v>10</v>
      </c>
      <c r="I26" s="64">
        <v>2.6619999999999999</v>
      </c>
      <c r="J26" s="32"/>
      <c r="K26" s="64">
        <v>0</v>
      </c>
      <c r="L26" s="32"/>
      <c r="M26" s="31">
        <f t="shared" si="3"/>
        <v>26.619999999999997</v>
      </c>
      <c r="N26" s="45">
        <f t="shared" si="4"/>
        <v>0</v>
      </c>
      <c r="O26" s="11"/>
      <c r="P26" s="65"/>
    </row>
    <row r="27" spans="3:16" ht="15" customHeight="1">
      <c r="C27" s="120">
        <f t="shared" si="1"/>
        <v>80</v>
      </c>
      <c r="D27" s="120"/>
      <c r="E27" s="120">
        <f t="shared" si="2"/>
        <v>90</v>
      </c>
      <c r="F27" s="120"/>
      <c r="G27" s="45">
        <v>1</v>
      </c>
      <c r="H27" s="45">
        <f t="shared" si="0"/>
        <v>10</v>
      </c>
      <c r="I27" s="64">
        <v>2.9319999999999999</v>
      </c>
      <c r="J27" s="32"/>
      <c r="K27" s="64">
        <v>0</v>
      </c>
      <c r="L27" s="32"/>
      <c r="M27" s="31">
        <f t="shared" si="3"/>
        <v>29.32</v>
      </c>
      <c r="N27" s="45">
        <f t="shared" si="4"/>
        <v>0</v>
      </c>
      <c r="O27" s="11"/>
      <c r="P27" s="65"/>
    </row>
    <row r="28" spans="3:16" ht="15" customHeight="1">
      <c r="C28" s="120">
        <f t="shared" si="1"/>
        <v>90</v>
      </c>
      <c r="D28" s="120"/>
      <c r="E28" s="120">
        <f t="shared" si="2"/>
        <v>100</v>
      </c>
      <c r="F28" s="120"/>
      <c r="G28" s="45">
        <v>1</v>
      </c>
      <c r="H28" s="45">
        <f t="shared" si="0"/>
        <v>10</v>
      </c>
      <c r="I28" s="64">
        <v>2.9159999999999999</v>
      </c>
      <c r="J28" s="32"/>
      <c r="K28" s="64">
        <v>0</v>
      </c>
      <c r="L28" s="32"/>
      <c r="M28" s="31">
        <f t="shared" si="3"/>
        <v>29.16</v>
      </c>
      <c r="N28" s="45">
        <f t="shared" si="4"/>
        <v>0</v>
      </c>
      <c r="O28" s="11"/>
      <c r="P28" s="65"/>
    </row>
    <row r="29" spans="3:16" ht="15" customHeight="1">
      <c r="C29" s="120">
        <f t="shared" si="1"/>
        <v>100</v>
      </c>
      <c r="D29" s="120"/>
      <c r="E29" s="120">
        <f t="shared" si="2"/>
        <v>110</v>
      </c>
      <c r="F29" s="120"/>
      <c r="G29" s="45">
        <v>1</v>
      </c>
      <c r="H29" s="45">
        <f t="shared" si="0"/>
        <v>10</v>
      </c>
      <c r="I29" s="64">
        <v>2.7559999999999998</v>
      </c>
      <c r="J29" s="32"/>
      <c r="K29" s="64">
        <v>0</v>
      </c>
      <c r="L29" s="32"/>
      <c r="M29" s="31">
        <f t="shared" si="3"/>
        <v>27.56</v>
      </c>
      <c r="N29" s="45">
        <f t="shared" si="4"/>
        <v>0</v>
      </c>
      <c r="O29" s="11"/>
      <c r="P29" s="65"/>
    </row>
    <row r="30" spans="3:16" ht="15" customHeight="1">
      <c r="C30" s="120">
        <f t="shared" si="1"/>
        <v>110</v>
      </c>
      <c r="D30" s="120"/>
      <c r="E30" s="120">
        <f t="shared" si="2"/>
        <v>120</v>
      </c>
      <c r="F30" s="120"/>
      <c r="G30" s="45">
        <v>1</v>
      </c>
      <c r="H30" s="45">
        <f t="shared" si="0"/>
        <v>10</v>
      </c>
      <c r="I30" s="64">
        <v>2.536</v>
      </c>
      <c r="J30" s="32"/>
      <c r="K30" s="64">
        <v>0</v>
      </c>
      <c r="L30" s="32"/>
      <c r="M30" s="31">
        <f t="shared" si="3"/>
        <v>25.36</v>
      </c>
      <c r="N30" s="45">
        <f t="shared" si="4"/>
        <v>0</v>
      </c>
      <c r="O30" s="11"/>
      <c r="P30" s="65"/>
    </row>
    <row r="31" spans="3:16" ht="15" customHeight="1">
      <c r="C31" s="120">
        <f t="shared" si="1"/>
        <v>120</v>
      </c>
      <c r="D31" s="120"/>
      <c r="E31" s="120">
        <f t="shared" si="2"/>
        <v>130</v>
      </c>
      <c r="F31" s="120"/>
      <c r="G31" s="45">
        <v>1</v>
      </c>
      <c r="H31" s="45">
        <f t="shared" si="0"/>
        <v>10</v>
      </c>
      <c r="I31" s="64">
        <v>2.6120000000000001</v>
      </c>
      <c r="J31" s="32"/>
      <c r="K31" s="64">
        <v>0</v>
      </c>
      <c r="L31" s="32"/>
      <c r="M31" s="31">
        <f t="shared" si="3"/>
        <v>26.12</v>
      </c>
      <c r="N31" s="45">
        <f t="shared" si="4"/>
        <v>0</v>
      </c>
      <c r="O31" s="11"/>
      <c r="P31" s="65"/>
    </row>
    <row r="32" spans="3:16" ht="15" customHeight="1">
      <c r="C32" s="120">
        <f t="shared" si="1"/>
        <v>130</v>
      </c>
      <c r="D32" s="120"/>
      <c r="E32" s="120">
        <f t="shared" si="2"/>
        <v>140</v>
      </c>
      <c r="F32" s="120"/>
      <c r="G32" s="45">
        <v>1</v>
      </c>
      <c r="H32" s="45">
        <f t="shared" si="0"/>
        <v>10</v>
      </c>
      <c r="I32" s="64">
        <v>2.7040000000000002</v>
      </c>
      <c r="J32" s="32"/>
      <c r="K32" s="64">
        <v>0</v>
      </c>
      <c r="L32" s="32"/>
      <c r="M32" s="31">
        <f t="shared" si="3"/>
        <v>27.040000000000003</v>
      </c>
      <c r="N32" s="45">
        <f t="shared" si="4"/>
        <v>0</v>
      </c>
      <c r="O32" s="11"/>
      <c r="P32" s="65"/>
    </row>
    <row r="33" spans="2:16" ht="15" customHeight="1">
      <c r="C33" s="120">
        <f t="shared" si="1"/>
        <v>140</v>
      </c>
      <c r="D33" s="120"/>
      <c r="E33" s="120">
        <f t="shared" si="2"/>
        <v>150</v>
      </c>
      <c r="F33" s="120"/>
      <c r="G33" s="45">
        <v>1</v>
      </c>
      <c r="H33" s="45">
        <f t="shared" si="0"/>
        <v>10</v>
      </c>
      <c r="I33" s="64">
        <v>2.593</v>
      </c>
      <c r="J33" s="32"/>
      <c r="K33" s="64">
        <v>0</v>
      </c>
      <c r="L33" s="32"/>
      <c r="M33" s="31">
        <f t="shared" si="3"/>
        <v>25.93</v>
      </c>
      <c r="N33" s="45">
        <f t="shared" si="4"/>
        <v>0</v>
      </c>
      <c r="O33" s="11"/>
      <c r="P33" s="65"/>
    </row>
    <row r="34" spans="2:16" ht="15" customHeight="1">
      <c r="C34" s="120">
        <f t="shared" si="1"/>
        <v>150</v>
      </c>
      <c r="D34" s="120"/>
      <c r="E34" s="120">
        <f t="shared" si="2"/>
        <v>160</v>
      </c>
      <c r="F34" s="120"/>
      <c r="G34" s="45">
        <v>1</v>
      </c>
      <c r="H34" s="45">
        <f t="shared" si="0"/>
        <v>10</v>
      </c>
      <c r="I34" s="64">
        <v>2.4409999999999998</v>
      </c>
      <c r="J34" s="32"/>
      <c r="K34" s="64">
        <v>0</v>
      </c>
      <c r="L34" s="32"/>
      <c r="M34" s="31">
        <f t="shared" si="3"/>
        <v>24.409999999999997</v>
      </c>
      <c r="N34" s="45">
        <f t="shared" si="4"/>
        <v>0</v>
      </c>
      <c r="O34" s="11"/>
      <c r="P34" s="65"/>
    </row>
    <row r="35" spans="2:16" ht="15" customHeight="1">
      <c r="C35" s="120">
        <f t="shared" si="1"/>
        <v>160</v>
      </c>
      <c r="D35" s="120"/>
      <c r="E35" s="120">
        <f t="shared" si="2"/>
        <v>170</v>
      </c>
      <c r="F35" s="120"/>
      <c r="G35" s="45">
        <v>1</v>
      </c>
      <c r="H35" s="45">
        <f t="shared" si="0"/>
        <v>10</v>
      </c>
      <c r="I35" s="64">
        <v>2.33</v>
      </c>
      <c r="J35" s="32"/>
      <c r="K35" s="64">
        <v>0</v>
      </c>
      <c r="L35" s="32"/>
      <c r="M35" s="31">
        <f t="shared" si="3"/>
        <v>23.3</v>
      </c>
      <c r="N35" s="45">
        <f t="shared" si="4"/>
        <v>0</v>
      </c>
      <c r="O35" s="11"/>
      <c r="P35" s="65"/>
    </row>
    <row r="36" spans="2:16" ht="15" customHeight="1">
      <c r="C36" s="120">
        <f t="shared" si="1"/>
        <v>170</v>
      </c>
      <c r="D36" s="120"/>
      <c r="E36" s="120">
        <f t="shared" si="2"/>
        <v>180</v>
      </c>
      <c r="F36" s="120"/>
      <c r="G36" s="45">
        <v>1</v>
      </c>
      <c r="H36" s="45">
        <f t="shared" si="0"/>
        <v>10</v>
      </c>
      <c r="I36" s="64">
        <v>2.347</v>
      </c>
      <c r="J36" s="32"/>
      <c r="K36" s="64">
        <v>0</v>
      </c>
      <c r="L36" s="32"/>
      <c r="M36" s="31">
        <f t="shared" si="3"/>
        <v>23.47</v>
      </c>
      <c r="N36" s="45">
        <f t="shared" si="4"/>
        <v>0</v>
      </c>
      <c r="O36" s="11"/>
      <c r="P36" s="65"/>
    </row>
    <row r="37" spans="2:16" ht="15" customHeight="1">
      <c r="C37" s="120">
        <f t="shared" si="1"/>
        <v>180</v>
      </c>
      <c r="D37" s="120"/>
      <c r="E37" s="120">
        <f>+C37+3.087</f>
        <v>183.08699999999999</v>
      </c>
      <c r="F37" s="120"/>
      <c r="G37" s="45">
        <v>1</v>
      </c>
      <c r="H37" s="45">
        <f t="shared" si="0"/>
        <v>3.0869999999999891</v>
      </c>
      <c r="I37" s="64">
        <v>2.4</v>
      </c>
      <c r="J37" s="32"/>
      <c r="K37" s="64">
        <v>0</v>
      </c>
      <c r="L37" s="32"/>
      <c r="M37" s="31">
        <f t="shared" si="3"/>
        <v>7.4087999999999736</v>
      </c>
      <c r="N37" s="45">
        <f t="shared" si="4"/>
        <v>0</v>
      </c>
      <c r="O37" s="11"/>
      <c r="P37" s="65"/>
    </row>
    <row r="38" spans="2:16" ht="15" customHeight="1">
      <c r="C38" s="120"/>
      <c r="D38" s="120"/>
      <c r="E38" s="120"/>
      <c r="F38" s="120"/>
      <c r="G38" s="45"/>
      <c r="H38" s="45"/>
      <c r="I38" s="32"/>
      <c r="J38" s="32"/>
      <c r="K38" s="32"/>
      <c r="L38" s="32"/>
      <c r="M38" s="31"/>
      <c r="N38" s="45"/>
      <c r="O38" s="11"/>
    </row>
    <row r="39" spans="2:16" ht="15" customHeight="1">
      <c r="C39" s="121" t="s">
        <v>216</v>
      </c>
      <c r="D39" s="122"/>
      <c r="E39" s="122"/>
      <c r="F39" s="122"/>
      <c r="G39" s="122"/>
      <c r="H39" s="122"/>
      <c r="I39" s="122"/>
      <c r="J39" s="122"/>
      <c r="K39" s="122"/>
      <c r="L39" s="123"/>
      <c r="M39" s="33">
        <f>SUM(M17:M38)</f>
        <v>474.60880000000003</v>
      </c>
      <c r="N39" s="33">
        <f>SUM(N17:N38)</f>
        <v>0</v>
      </c>
      <c r="O39" s="11"/>
    </row>
    <row r="40" spans="2:16" ht="15" customHeight="1">
      <c r="C40" s="39"/>
      <c r="D40" s="40"/>
      <c r="E40" s="40"/>
      <c r="F40" s="40"/>
      <c r="G40" s="40"/>
      <c r="H40" s="23"/>
      <c r="I40" s="23"/>
      <c r="J40" s="41"/>
      <c r="K40" s="41"/>
      <c r="L40" s="41"/>
      <c r="M40" s="23"/>
      <c r="N40" s="23"/>
    </row>
    <row r="41" spans="2:16" ht="15" customHeight="1">
      <c r="B41" s="20" t="s">
        <v>135</v>
      </c>
      <c r="C41" s="21" t="s">
        <v>217</v>
      </c>
      <c r="D41" s="21"/>
      <c r="E41" s="21"/>
      <c r="F41" s="21"/>
      <c r="G41" s="21"/>
      <c r="H41" s="21"/>
      <c r="I41" s="21"/>
      <c r="J41" s="21"/>
      <c r="K41" s="21"/>
      <c r="L41" s="21"/>
      <c r="M41" s="21"/>
      <c r="N41" s="21"/>
      <c r="O41" s="21"/>
    </row>
    <row r="42" spans="2:16" ht="15" customHeight="1"/>
    <row r="43" spans="2:16" ht="15" customHeight="1">
      <c r="B43" s="19" t="s">
        <v>136</v>
      </c>
      <c r="C43" s="12" t="s">
        <v>218</v>
      </c>
      <c r="N43" s="18">
        <f>+N51</f>
        <v>1050.615</v>
      </c>
      <c r="O43" s="46" t="str">
        <f>+N46</f>
        <v>M2</v>
      </c>
    </row>
    <row r="44" spans="2:16" ht="15" customHeight="1"/>
    <row r="45" spans="2:16" ht="15" customHeight="1">
      <c r="C45" s="98" t="s">
        <v>21</v>
      </c>
      <c r="D45" s="99"/>
      <c r="E45" s="99"/>
      <c r="F45" s="100"/>
      <c r="G45" s="25" t="s">
        <v>22</v>
      </c>
      <c r="H45" s="25" t="s">
        <v>287</v>
      </c>
      <c r="I45" s="25" t="s">
        <v>24</v>
      </c>
      <c r="J45" s="25" t="s">
        <v>25</v>
      </c>
      <c r="K45" s="25" t="s">
        <v>252</v>
      </c>
      <c r="L45" s="25" t="s">
        <v>27</v>
      </c>
      <c r="M45" s="25" t="s">
        <v>28</v>
      </c>
      <c r="N45" s="25" t="s">
        <v>19</v>
      </c>
    </row>
    <row r="46" spans="2:16" ht="15" customHeight="1">
      <c r="C46" s="101"/>
      <c r="D46" s="102"/>
      <c r="E46" s="102"/>
      <c r="F46" s="103"/>
      <c r="G46" s="25" t="s">
        <v>29</v>
      </c>
      <c r="H46" s="25" t="s">
        <v>30</v>
      </c>
      <c r="I46" s="25" t="s">
        <v>31</v>
      </c>
      <c r="J46" s="25" t="s">
        <v>31</v>
      </c>
      <c r="K46" s="25" t="s">
        <v>31</v>
      </c>
      <c r="L46" s="25" t="s">
        <v>20</v>
      </c>
      <c r="M46" s="25" t="s">
        <v>30</v>
      </c>
      <c r="N46" s="25" t="s">
        <v>20</v>
      </c>
    </row>
    <row r="47" spans="2:16" ht="15" customHeight="1">
      <c r="C47" s="105"/>
      <c r="D47" s="106"/>
      <c r="E47" s="106"/>
      <c r="F47" s="107"/>
      <c r="G47" s="31"/>
      <c r="H47" s="31"/>
      <c r="I47" s="31"/>
      <c r="J47" s="31"/>
      <c r="K47" s="31"/>
      <c r="L47" s="31"/>
      <c r="M47" s="31"/>
      <c r="N47" s="31"/>
    </row>
    <row r="48" spans="2:16" ht="15" customHeight="1">
      <c r="C48" s="105" t="s">
        <v>206</v>
      </c>
      <c r="D48" s="106"/>
      <c r="E48" s="106"/>
      <c r="F48" s="107"/>
      <c r="G48" s="31"/>
      <c r="H48" s="31"/>
      <c r="I48" s="31"/>
      <c r="J48" s="31"/>
      <c r="K48" s="31"/>
      <c r="L48" s="31"/>
      <c r="M48" s="31"/>
      <c r="N48" s="33"/>
    </row>
    <row r="49" spans="2:15" ht="15" customHeight="1">
      <c r="C49" s="94" t="s">
        <v>219</v>
      </c>
      <c r="D49" s="95"/>
      <c r="E49" s="95"/>
      <c r="F49" s="96"/>
      <c r="G49" s="32">
        <v>1</v>
      </c>
      <c r="H49" s="32">
        <v>1</v>
      </c>
      <c r="I49" s="32"/>
      <c r="J49" s="32"/>
      <c r="K49" s="32"/>
      <c r="L49" s="35">
        <v>1050.615</v>
      </c>
      <c r="M49" s="32"/>
      <c r="N49" s="31">
        <f>+PRODUCT(G49:M49)</f>
        <v>1050.615</v>
      </c>
    </row>
    <row r="50" spans="2:15" ht="15" customHeight="1">
      <c r="C50" s="28"/>
      <c r="D50" s="29"/>
      <c r="E50" s="29"/>
      <c r="F50" s="30"/>
      <c r="G50" s="32"/>
      <c r="H50" s="32"/>
      <c r="I50" s="32"/>
      <c r="J50" s="32"/>
      <c r="K50" s="32"/>
      <c r="L50" s="32"/>
      <c r="M50" s="32"/>
      <c r="N50" s="31"/>
    </row>
    <row r="51" spans="2:15" ht="15" customHeight="1">
      <c r="C51" s="97" t="s">
        <v>15</v>
      </c>
      <c r="D51" s="97"/>
      <c r="E51" s="97"/>
      <c r="F51" s="97"/>
      <c r="G51" s="97"/>
      <c r="H51" s="97"/>
      <c r="I51" s="97"/>
      <c r="J51" s="97"/>
      <c r="K51" s="97"/>
      <c r="L51" s="97"/>
      <c r="M51" s="97"/>
      <c r="N51" s="33">
        <f>SUM(N47:N50)</f>
        <v>1050.615</v>
      </c>
    </row>
    <row r="52" spans="2:15" ht="15" customHeight="1"/>
    <row r="53" spans="2:15" ht="15" customHeight="1">
      <c r="B53" s="19" t="s">
        <v>137</v>
      </c>
      <c r="C53" s="12" t="s">
        <v>220</v>
      </c>
      <c r="N53" s="18">
        <f>+N61</f>
        <v>1050.615</v>
      </c>
      <c r="O53" s="46" t="str">
        <f>+N56</f>
        <v>M2</v>
      </c>
    </row>
    <row r="54" spans="2:15" ht="15" customHeight="1"/>
    <row r="55" spans="2:15" ht="15" customHeight="1">
      <c r="C55" s="98" t="s">
        <v>21</v>
      </c>
      <c r="D55" s="99"/>
      <c r="E55" s="99"/>
      <c r="F55" s="100"/>
      <c r="G55" s="25" t="s">
        <v>22</v>
      </c>
      <c r="H55" s="25" t="s">
        <v>287</v>
      </c>
      <c r="I55" s="25" t="s">
        <v>24</v>
      </c>
      <c r="J55" s="25" t="s">
        <v>25</v>
      </c>
      <c r="K55" s="25" t="s">
        <v>252</v>
      </c>
      <c r="L55" s="25" t="s">
        <v>27</v>
      </c>
      <c r="M55" s="25" t="s">
        <v>28</v>
      </c>
      <c r="N55" s="25" t="s">
        <v>19</v>
      </c>
    </row>
    <row r="56" spans="2:15" ht="15" customHeight="1">
      <c r="C56" s="101"/>
      <c r="D56" s="102"/>
      <c r="E56" s="102"/>
      <c r="F56" s="103"/>
      <c r="G56" s="25" t="s">
        <v>29</v>
      </c>
      <c r="H56" s="25" t="s">
        <v>30</v>
      </c>
      <c r="I56" s="25" t="s">
        <v>31</v>
      </c>
      <c r="J56" s="25" t="s">
        <v>31</v>
      </c>
      <c r="K56" s="25" t="s">
        <v>31</v>
      </c>
      <c r="L56" s="25" t="s">
        <v>20</v>
      </c>
      <c r="M56" s="25" t="s">
        <v>30</v>
      </c>
      <c r="N56" s="25" t="s">
        <v>20</v>
      </c>
    </row>
    <row r="57" spans="2:15" ht="15" customHeight="1">
      <c r="C57" s="105"/>
      <c r="D57" s="106"/>
      <c r="E57" s="106"/>
      <c r="F57" s="107"/>
      <c r="G57" s="31"/>
      <c r="H57" s="31"/>
      <c r="I57" s="31"/>
      <c r="J57" s="31"/>
      <c r="K57" s="31"/>
      <c r="L57" s="31"/>
      <c r="M57" s="31"/>
      <c r="N57" s="31"/>
    </row>
    <row r="58" spans="2:15" ht="15" customHeight="1">
      <c r="C58" s="105" t="s">
        <v>206</v>
      </c>
      <c r="D58" s="106"/>
      <c r="E58" s="106"/>
      <c r="F58" s="107"/>
      <c r="G58" s="31"/>
      <c r="H58" s="31"/>
      <c r="I58" s="31"/>
      <c r="J58" s="31"/>
      <c r="K58" s="31"/>
      <c r="L58" s="31"/>
      <c r="M58" s="31"/>
      <c r="N58" s="33"/>
    </row>
    <row r="59" spans="2:15" ht="15" customHeight="1">
      <c r="C59" s="94" t="s">
        <v>219</v>
      </c>
      <c r="D59" s="95"/>
      <c r="E59" s="95"/>
      <c r="F59" s="96"/>
      <c r="G59" s="32">
        <v>1</v>
      </c>
      <c r="H59" s="32">
        <v>1</v>
      </c>
      <c r="I59" s="32"/>
      <c r="J59" s="32"/>
      <c r="K59" s="32"/>
      <c r="L59" s="35">
        <v>1050.615</v>
      </c>
      <c r="M59" s="32"/>
      <c r="N59" s="31">
        <f>+PRODUCT(G59:M59)</f>
        <v>1050.615</v>
      </c>
    </row>
    <row r="60" spans="2:15" ht="15" customHeight="1">
      <c r="C60" s="28"/>
      <c r="D60" s="29"/>
      <c r="E60" s="29"/>
      <c r="F60" s="30"/>
      <c r="G60" s="32"/>
      <c r="H60" s="32"/>
      <c r="I60" s="32"/>
      <c r="J60" s="32"/>
      <c r="K60" s="32"/>
      <c r="L60" s="32"/>
      <c r="M60" s="32"/>
      <c r="N60" s="31"/>
    </row>
    <row r="61" spans="2:15" ht="15" customHeight="1">
      <c r="C61" s="97" t="s">
        <v>15</v>
      </c>
      <c r="D61" s="97"/>
      <c r="E61" s="97"/>
      <c r="F61" s="97"/>
      <c r="G61" s="97"/>
      <c r="H61" s="97"/>
      <c r="I61" s="97"/>
      <c r="J61" s="97"/>
      <c r="K61" s="97"/>
      <c r="L61" s="97"/>
      <c r="M61" s="97"/>
      <c r="N61" s="33">
        <f>SUM(N57:N60)</f>
        <v>1050.615</v>
      </c>
    </row>
    <row r="62" spans="2:15" ht="15" customHeight="1"/>
    <row r="63" spans="2:15" ht="15" customHeight="1">
      <c r="B63" s="19" t="s">
        <v>351</v>
      </c>
      <c r="C63" s="12" t="s">
        <v>221</v>
      </c>
      <c r="N63" s="18">
        <f>+N71</f>
        <v>1050.615</v>
      </c>
      <c r="O63" s="16" t="str">
        <f>+N66</f>
        <v>M2</v>
      </c>
    </row>
    <row r="64" spans="2:15" ht="15" customHeight="1"/>
    <row r="65" spans="2:15" ht="15" customHeight="1">
      <c r="C65" s="98" t="s">
        <v>21</v>
      </c>
      <c r="D65" s="99"/>
      <c r="E65" s="99"/>
      <c r="F65" s="100"/>
      <c r="G65" s="25" t="s">
        <v>22</v>
      </c>
      <c r="H65" s="25" t="s">
        <v>287</v>
      </c>
      <c r="I65" s="25" t="s">
        <v>24</v>
      </c>
      <c r="J65" s="25" t="s">
        <v>25</v>
      </c>
      <c r="K65" s="25" t="s">
        <v>252</v>
      </c>
      <c r="L65" s="25" t="s">
        <v>27</v>
      </c>
      <c r="M65" s="25" t="s">
        <v>28</v>
      </c>
      <c r="N65" s="25" t="s">
        <v>19</v>
      </c>
    </row>
    <row r="66" spans="2:15" ht="15" customHeight="1">
      <c r="C66" s="101"/>
      <c r="D66" s="102"/>
      <c r="E66" s="102"/>
      <c r="F66" s="103"/>
      <c r="G66" s="25" t="s">
        <v>29</v>
      </c>
      <c r="H66" s="25" t="s">
        <v>30</v>
      </c>
      <c r="I66" s="25" t="s">
        <v>31</v>
      </c>
      <c r="J66" s="25" t="s">
        <v>31</v>
      </c>
      <c r="K66" s="25" t="s">
        <v>31</v>
      </c>
      <c r="L66" s="25" t="s">
        <v>20</v>
      </c>
      <c r="M66" s="25" t="s">
        <v>30</v>
      </c>
      <c r="N66" s="25" t="s">
        <v>20</v>
      </c>
    </row>
    <row r="67" spans="2:15" ht="15" customHeight="1">
      <c r="C67" s="105"/>
      <c r="D67" s="106"/>
      <c r="E67" s="106"/>
      <c r="F67" s="107"/>
      <c r="G67" s="31"/>
      <c r="H67" s="31"/>
      <c r="I67" s="31"/>
      <c r="J67" s="31"/>
      <c r="K67" s="31"/>
      <c r="L67" s="31"/>
      <c r="M67" s="31"/>
      <c r="N67" s="31"/>
    </row>
    <row r="68" spans="2:15" ht="15" customHeight="1">
      <c r="C68" s="105" t="s">
        <v>206</v>
      </c>
      <c r="D68" s="106"/>
      <c r="E68" s="106"/>
      <c r="F68" s="107"/>
      <c r="G68" s="31"/>
      <c r="H68" s="31"/>
      <c r="I68" s="31"/>
      <c r="J68" s="31"/>
      <c r="K68" s="31"/>
      <c r="L68" s="31"/>
      <c r="M68" s="31"/>
      <c r="N68" s="33"/>
    </row>
    <row r="69" spans="2:15" ht="15" customHeight="1">
      <c r="C69" s="94" t="s">
        <v>219</v>
      </c>
      <c r="D69" s="95"/>
      <c r="E69" s="95"/>
      <c r="F69" s="96"/>
      <c r="G69" s="32">
        <v>1</v>
      </c>
      <c r="H69" s="32">
        <v>1</v>
      </c>
      <c r="I69" s="32"/>
      <c r="J69" s="32"/>
      <c r="K69" s="32"/>
      <c r="L69" s="35">
        <v>1050.615</v>
      </c>
      <c r="M69" s="32"/>
      <c r="N69" s="31">
        <f>+PRODUCT(G69:M69)</f>
        <v>1050.615</v>
      </c>
    </row>
    <row r="70" spans="2:15" ht="15" customHeight="1">
      <c r="C70" s="28"/>
      <c r="D70" s="29"/>
      <c r="E70" s="29"/>
      <c r="F70" s="30"/>
      <c r="G70" s="32"/>
      <c r="H70" s="32"/>
      <c r="I70" s="32"/>
      <c r="J70" s="32"/>
      <c r="K70" s="32"/>
      <c r="L70" s="32"/>
      <c r="M70" s="32"/>
      <c r="N70" s="31"/>
    </row>
    <row r="71" spans="2:15" ht="15" customHeight="1">
      <c r="C71" s="97" t="s">
        <v>15</v>
      </c>
      <c r="D71" s="97"/>
      <c r="E71" s="97"/>
      <c r="F71" s="97"/>
      <c r="G71" s="97"/>
      <c r="H71" s="97"/>
      <c r="I71" s="97"/>
      <c r="J71" s="97"/>
      <c r="K71" s="97"/>
      <c r="L71" s="97"/>
      <c r="M71" s="97"/>
      <c r="N71" s="33">
        <f>SUM(N67:N70)</f>
        <v>1050.615</v>
      </c>
    </row>
    <row r="72" spans="2:15" ht="15" customHeight="1"/>
    <row r="73" spans="2:15" ht="15" customHeight="1">
      <c r="B73" s="19" t="s">
        <v>352</v>
      </c>
      <c r="C73" s="12" t="s">
        <v>222</v>
      </c>
      <c r="N73" s="18">
        <f>+N81</f>
        <v>1050.615</v>
      </c>
      <c r="O73" s="16" t="str">
        <f>+N76</f>
        <v>M2</v>
      </c>
    </row>
    <row r="74" spans="2:15" ht="15" customHeight="1"/>
    <row r="75" spans="2:15" ht="15" customHeight="1">
      <c r="C75" s="98" t="s">
        <v>21</v>
      </c>
      <c r="D75" s="99"/>
      <c r="E75" s="99"/>
      <c r="F75" s="100"/>
      <c r="G75" s="25" t="s">
        <v>22</v>
      </c>
      <c r="H75" s="25" t="s">
        <v>287</v>
      </c>
      <c r="I75" s="25" t="s">
        <v>24</v>
      </c>
      <c r="J75" s="25" t="s">
        <v>25</v>
      </c>
      <c r="K75" s="25" t="s">
        <v>252</v>
      </c>
      <c r="L75" s="25" t="s">
        <v>27</v>
      </c>
      <c r="M75" s="25" t="s">
        <v>28</v>
      </c>
      <c r="N75" s="25" t="s">
        <v>19</v>
      </c>
    </row>
    <row r="76" spans="2:15" ht="15" customHeight="1">
      <c r="C76" s="101"/>
      <c r="D76" s="102"/>
      <c r="E76" s="102"/>
      <c r="F76" s="103"/>
      <c r="G76" s="25" t="s">
        <v>29</v>
      </c>
      <c r="H76" s="25" t="s">
        <v>30</v>
      </c>
      <c r="I76" s="25" t="s">
        <v>31</v>
      </c>
      <c r="J76" s="25" t="s">
        <v>31</v>
      </c>
      <c r="K76" s="25" t="s">
        <v>31</v>
      </c>
      <c r="L76" s="25" t="s">
        <v>20</v>
      </c>
      <c r="M76" s="25" t="s">
        <v>30</v>
      </c>
      <c r="N76" s="25" t="s">
        <v>20</v>
      </c>
    </row>
    <row r="77" spans="2:15" ht="15" customHeight="1">
      <c r="C77" s="105"/>
      <c r="D77" s="106"/>
      <c r="E77" s="106"/>
      <c r="F77" s="107"/>
      <c r="G77" s="31"/>
      <c r="H77" s="31"/>
      <c r="I77" s="31"/>
      <c r="J77" s="31"/>
      <c r="K77" s="31"/>
      <c r="L77" s="31"/>
      <c r="M77" s="31"/>
      <c r="N77" s="31"/>
    </row>
    <row r="78" spans="2:15" ht="15" customHeight="1">
      <c r="C78" s="105" t="s">
        <v>206</v>
      </c>
      <c r="D78" s="106"/>
      <c r="E78" s="106"/>
      <c r="F78" s="107"/>
      <c r="G78" s="31"/>
      <c r="H78" s="31"/>
      <c r="I78" s="31"/>
      <c r="J78" s="31"/>
      <c r="K78" s="31"/>
      <c r="L78" s="31"/>
      <c r="M78" s="31"/>
      <c r="N78" s="33"/>
    </row>
    <row r="79" spans="2:15" ht="15" customHeight="1">
      <c r="C79" s="94" t="s">
        <v>219</v>
      </c>
      <c r="D79" s="95"/>
      <c r="E79" s="95"/>
      <c r="F79" s="96"/>
      <c r="G79" s="32">
        <v>1</v>
      </c>
      <c r="H79" s="32">
        <v>1</v>
      </c>
      <c r="I79" s="32"/>
      <c r="J79" s="32"/>
      <c r="K79" s="32"/>
      <c r="L79" s="35">
        <v>1050.615</v>
      </c>
      <c r="M79" s="32"/>
      <c r="N79" s="31">
        <f>+PRODUCT(G79:M79)</f>
        <v>1050.615</v>
      </c>
    </row>
    <row r="80" spans="2:15" ht="15" customHeight="1">
      <c r="C80" s="28"/>
      <c r="D80" s="29"/>
      <c r="E80" s="29"/>
      <c r="F80" s="30"/>
      <c r="G80" s="32"/>
      <c r="H80" s="32"/>
      <c r="I80" s="32"/>
      <c r="J80" s="32"/>
      <c r="K80" s="32"/>
      <c r="L80" s="32"/>
      <c r="M80" s="32"/>
      <c r="N80" s="31"/>
    </row>
    <row r="81" spans="2:15" ht="15" customHeight="1">
      <c r="C81" s="97" t="s">
        <v>15</v>
      </c>
      <c r="D81" s="97"/>
      <c r="E81" s="97"/>
      <c r="F81" s="97"/>
      <c r="G81" s="97"/>
      <c r="H81" s="97"/>
      <c r="I81" s="97"/>
      <c r="J81" s="97"/>
      <c r="K81" s="97"/>
      <c r="L81" s="97"/>
      <c r="M81" s="97"/>
      <c r="N81" s="33">
        <f>SUM(N77:N80)</f>
        <v>1050.615</v>
      </c>
    </row>
    <row r="82" spans="2:15" ht="15" customHeight="1"/>
    <row r="83" spans="2:15" ht="15" customHeight="1">
      <c r="B83" s="19" t="s">
        <v>353</v>
      </c>
      <c r="C83" s="12" t="s">
        <v>223</v>
      </c>
      <c r="N83" s="18">
        <f>+N91</f>
        <v>1103.1457500000001</v>
      </c>
      <c r="O83" s="16" t="str">
        <f>+N86</f>
        <v>M2</v>
      </c>
    </row>
    <row r="84" spans="2:15" ht="15" customHeight="1"/>
    <row r="85" spans="2:15" ht="15" customHeight="1">
      <c r="C85" s="98" t="s">
        <v>21</v>
      </c>
      <c r="D85" s="99"/>
      <c r="E85" s="99"/>
      <c r="F85" s="100"/>
      <c r="G85" s="25" t="s">
        <v>22</v>
      </c>
      <c r="H85" s="25" t="s">
        <v>287</v>
      </c>
      <c r="I85" s="25" t="s">
        <v>24</v>
      </c>
      <c r="J85" s="25" t="s">
        <v>25</v>
      </c>
      <c r="K85" s="25" t="s">
        <v>252</v>
      </c>
      <c r="L85" s="25" t="s">
        <v>27</v>
      </c>
      <c r="M85" s="25" t="s">
        <v>28</v>
      </c>
      <c r="N85" s="25" t="s">
        <v>19</v>
      </c>
    </row>
    <row r="86" spans="2:15" ht="15" customHeight="1">
      <c r="C86" s="101"/>
      <c r="D86" s="102"/>
      <c r="E86" s="102"/>
      <c r="F86" s="103"/>
      <c r="G86" s="25" t="s">
        <v>29</v>
      </c>
      <c r="H86" s="25" t="s">
        <v>30</v>
      </c>
      <c r="I86" s="25" t="s">
        <v>31</v>
      </c>
      <c r="J86" s="25" t="s">
        <v>31</v>
      </c>
      <c r="K86" s="25" t="s">
        <v>31</v>
      </c>
      <c r="L86" s="25" t="s">
        <v>20</v>
      </c>
      <c r="M86" s="25" t="s">
        <v>30</v>
      </c>
      <c r="N86" s="25" t="s">
        <v>20</v>
      </c>
    </row>
    <row r="87" spans="2:15" ht="15" customHeight="1">
      <c r="C87" s="105"/>
      <c r="D87" s="106"/>
      <c r="E87" s="106"/>
      <c r="F87" s="107"/>
      <c r="G87" s="31"/>
      <c r="H87" s="31"/>
      <c r="I87" s="31"/>
      <c r="J87" s="31"/>
      <c r="K87" s="31"/>
      <c r="L87" s="31"/>
      <c r="M87" s="31"/>
      <c r="N87" s="31"/>
    </row>
    <row r="88" spans="2:15" ht="15" customHeight="1">
      <c r="C88" s="105" t="s">
        <v>206</v>
      </c>
      <c r="D88" s="106"/>
      <c r="E88" s="106"/>
      <c r="F88" s="107"/>
      <c r="G88" s="31"/>
      <c r="H88" s="31"/>
      <c r="I88" s="31"/>
      <c r="J88" s="31"/>
      <c r="K88" s="31"/>
      <c r="L88" s="31"/>
      <c r="M88" s="31"/>
      <c r="N88" s="33"/>
    </row>
    <row r="89" spans="2:15" ht="15" customHeight="1">
      <c r="C89" s="94" t="s">
        <v>219</v>
      </c>
      <c r="D89" s="95"/>
      <c r="E89" s="95"/>
      <c r="F89" s="96"/>
      <c r="G89" s="32">
        <v>1</v>
      </c>
      <c r="H89" s="32">
        <v>1</v>
      </c>
      <c r="I89" s="32"/>
      <c r="J89" s="32"/>
      <c r="K89" s="32"/>
      <c r="L89" s="35">
        <v>1050.615</v>
      </c>
      <c r="M89" s="32">
        <v>1.05</v>
      </c>
      <c r="N89" s="31">
        <f>+PRODUCT(G89:M89)</f>
        <v>1103.1457500000001</v>
      </c>
    </row>
    <row r="90" spans="2:15" ht="15" customHeight="1">
      <c r="C90" s="28"/>
      <c r="D90" s="29"/>
      <c r="E90" s="29"/>
      <c r="F90" s="30"/>
      <c r="G90" s="32"/>
      <c r="H90" s="32"/>
      <c r="I90" s="32"/>
      <c r="J90" s="32"/>
      <c r="K90" s="32"/>
      <c r="L90" s="32"/>
      <c r="M90" s="32"/>
      <c r="N90" s="31"/>
    </row>
    <row r="91" spans="2:15" ht="15" customHeight="1">
      <c r="C91" s="97" t="s">
        <v>15</v>
      </c>
      <c r="D91" s="97"/>
      <c r="E91" s="97"/>
      <c r="F91" s="97"/>
      <c r="G91" s="97"/>
      <c r="H91" s="97"/>
      <c r="I91" s="97"/>
      <c r="J91" s="97"/>
      <c r="K91" s="97"/>
      <c r="L91" s="97"/>
      <c r="M91" s="97"/>
      <c r="N91" s="33">
        <f>SUM(N87:N90)</f>
        <v>1103.1457500000001</v>
      </c>
    </row>
    <row r="92" spans="2:15" ht="15" customHeight="1"/>
    <row r="93" spans="2:15" ht="15" customHeight="1">
      <c r="B93" s="19"/>
      <c r="N93" s="24"/>
      <c r="O93" s="16"/>
    </row>
    <row r="94" spans="2:15" ht="15" customHeight="1">
      <c r="B94" s="20" t="s">
        <v>235</v>
      </c>
      <c r="C94" s="21" t="s">
        <v>224</v>
      </c>
      <c r="D94" s="21"/>
      <c r="E94" s="21"/>
      <c r="F94" s="21"/>
      <c r="G94" s="21"/>
      <c r="H94" s="21"/>
      <c r="I94" s="21"/>
      <c r="J94" s="21"/>
      <c r="K94" s="21"/>
      <c r="L94" s="21"/>
      <c r="M94" s="21"/>
      <c r="N94" s="21"/>
      <c r="O94" s="21"/>
    </row>
    <row r="95" spans="2:15" ht="15" customHeight="1"/>
    <row r="96" spans="2:15" ht="15" customHeight="1">
      <c r="B96" s="19" t="s">
        <v>236</v>
      </c>
      <c r="C96" s="12" t="s">
        <v>225</v>
      </c>
      <c r="N96" s="18">
        <f>+N104</f>
        <v>373.51099999999997</v>
      </c>
      <c r="O96" s="16" t="str">
        <f>+N99</f>
        <v>M</v>
      </c>
    </row>
    <row r="97" spans="2:15" ht="15" customHeight="1"/>
    <row r="98" spans="2:15" ht="15" customHeight="1">
      <c r="C98" s="98" t="s">
        <v>21</v>
      </c>
      <c r="D98" s="99"/>
      <c r="E98" s="99"/>
      <c r="F98" s="100"/>
      <c r="G98" s="25" t="s">
        <v>22</v>
      </c>
      <c r="H98" s="25" t="s">
        <v>287</v>
      </c>
      <c r="I98" s="25" t="s">
        <v>24</v>
      </c>
      <c r="J98" s="25" t="s">
        <v>25</v>
      </c>
      <c r="K98" s="25" t="s">
        <v>252</v>
      </c>
      <c r="L98" s="25" t="s">
        <v>27</v>
      </c>
      <c r="M98" s="25" t="s">
        <v>28</v>
      </c>
      <c r="N98" s="25" t="s">
        <v>19</v>
      </c>
    </row>
    <row r="99" spans="2:15" ht="15" customHeight="1">
      <c r="C99" s="101"/>
      <c r="D99" s="102"/>
      <c r="E99" s="102"/>
      <c r="F99" s="103"/>
      <c r="G99" s="25" t="s">
        <v>29</v>
      </c>
      <c r="H99" s="25" t="s">
        <v>30</v>
      </c>
      <c r="I99" s="25" t="s">
        <v>31</v>
      </c>
      <c r="J99" s="25" t="s">
        <v>31</v>
      </c>
      <c r="K99" s="25" t="s">
        <v>31</v>
      </c>
      <c r="L99" s="25" t="s">
        <v>20</v>
      </c>
      <c r="M99" s="25" t="s">
        <v>30</v>
      </c>
      <c r="N99" s="25" t="s">
        <v>31</v>
      </c>
    </row>
    <row r="100" spans="2:15" ht="15" customHeight="1">
      <c r="C100" s="105"/>
      <c r="D100" s="106"/>
      <c r="E100" s="106"/>
      <c r="F100" s="107"/>
      <c r="G100" s="31"/>
      <c r="H100" s="31"/>
      <c r="I100" s="31"/>
      <c r="J100" s="31"/>
      <c r="K100" s="31"/>
      <c r="L100" s="31"/>
      <c r="M100" s="31"/>
      <c r="N100" s="31"/>
    </row>
    <row r="101" spans="2:15" ht="15" customHeight="1">
      <c r="C101" s="105" t="s">
        <v>206</v>
      </c>
      <c r="D101" s="106"/>
      <c r="E101" s="106"/>
      <c r="F101" s="107"/>
      <c r="G101" s="31"/>
      <c r="H101" s="31"/>
      <c r="I101" s="31"/>
      <c r="J101" s="31"/>
      <c r="K101" s="31"/>
      <c r="L101" s="31"/>
      <c r="M101" s="31"/>
      <c r="N101" s="33"/>
    </row>
    <row r="102" spans="2:15" ht="15" customHeight="1">
      <c r="C102" s="94" t="s">
        <v>226</v>
      </c>
      <c r="D102" s="95"/>
      <c r="E102" s="95"/>
      <c r="F102" s="96"/>
      <c r="G102" s="32">
        <v>1</v>
      </c>
      <c r="H102" s="32">
        <v>1</v>
      </c>
      <c r="I102" s="31">
        <f>+SARDINELES!I134</f>
        <v>373.51099999999997</v>
      </c>
      <c r="J102" s="32"/>
      <c r="K102" s="32"/>
      <c r="L102" s="35"/>
      <c r="M102" s="32"/>
      <c r="N102" s="31">
        <f>+PRODUCT(G102:M102)</f>
        <v>373.51099999999997</v>
      </c>
    </row>
    <row r="103" spans="2:15" ht="15" customHeight="1">
      <c r="C103" s="28"/>
      <c r="D103" s="29"/>
      <c r="E103" s="29"/>
      <c r="F103" s="30"/>
      <c r="G103" s="32"/>
      <c r="H103" s="32"/>
      <c r="I103" s="32"/>
      <c r="J103" s="32"/>
      <c r="K103" s="32"/>
      <c r="L103" s="32"/>
      <c r="M103" s="32"/>
      <c r="N103" s="31"/>
    </row>
    <row r="104" spans="2:15" ht="15" customHeight="1">
      <c r="C104" s="97" t="s">
        <v>15</v>
      </c>
      <c r="D104" s="97"/>
      <c r="E104" s="97"/>
      <c r="F104" s="97"/>
      <c r="G104" s="97"/>
      <c r="H104" s="97"/>
      <c r="I104" s="97"/>
      <c r="J104" s="97"/>
      <c r="K104" s="97"/>
      <c r="L104" s="97"/>
      <c r="M104" s="97"/>
      <c r="N104" s="33">
        <f>SUM(N100:N103)</f>
        <v>373.51099999999997</v>
      </c>
    </row>
    <row r="105" spans="2:15" ht="15" customHeight="1"/>
    <row r="106" spans="2:15" ht="15" customHeight="1">
      <c r="B106" s="19" t="s">
        <v>237</v>
      </c>
      <c r="C106" s="12" t="s">
        <v>249</v>
      </c>
      <c r="N106" s="18">
        <f>+N114</f>
        <v>186.75549999999998</v>
      </c>
      <c r="O106" s="16" t="str">
        <f>+N109</f>
        <v>M</v>
      </c>
    </row>
    <row r="107" spans="2:15" ht="15" customHeight="1"/>
    <row r="108" spans="2:15" ht="15" customHeight="1">
      <c r="C108" s="98" t="s">
        <v>21</v>
      </c>
      <c r="D108" s="99"/>
      <c r="E108" s="99"/>
      <c r="F108" s="100"/>
      <c r="G108" s="25" t="s">
        <v>22</v>
      </c>
      <c r="H108" s="25" t="s">
        <v>287</v>
      </c>
      <c r="I108" s="25" t="s">
        <v>24</v>
      </c>
      <c r="J108" s="25" t="s">
        <v>25</v>
      </c>
      <c r="K108" s="25" t="s">
        <v>252</v>
      </c>
      <c r="L108" s="25" t="s">
        <v>27</v>
      </c>
      <c r="M108" s="25" t="s">
        <v>28</v>
      </c>
      <c r="N108" s="25" t="s">
        <v>19</v>
      </c>
    </row>
    <row r="109" spans="2:15" ht="15" customHeight="1">
      <c r="C109" s="101"/>
      <c r="D109" s="102"/>
      <c r="E109" s="102"/>
      <c r="F109" s="103"/>
      <c r="G109" s="25" t="s">
        <v>29</v>
      </c>
      <c r="H109" s="25" t="s">
        <v>30</v>
      </c>
      <c r="I109" s="25" t="s">
        <v>31</v>
      </c>
      <c r="J109" s="25" t="s">
        <v>31</v>
      </c>
      <c r="K109" s="25" t="s">
        <v>31</v>
      </c>
      <c r="L109" s="25" t="s">
        <v>20</v>
      </c>
      <c r="M109" s="25" t="s">
        <v>30</v>
      </c>
      <c r="N109" s="25" t="s">
        <v>31</v>
      </c>
    </row>
    <row r="110" spans="2:15" ht="15" customHeight="1">
      <c r="C110" s="105"/>
      <c r="D110" s="106"/>
      <c r="E110" s="106"/>
      <c r="F110" s="107"/>
      <c r="G110" s="31"/>
      <c r="H110" s="31"/>
      <c r="I110" s="31"/>
      <c r="J110" s="31"/>
      <c r="K110" s="31"/>
      <c r="L110" s="31"/>
      <c r="M110" s="31"/>
      <c r="N110" s="31"/>
    </row>
    <row r="111" spans="2:15" ht="15" customHeight="1">
      <c r="C111" s="105" t="s">
        <v>206</v>
      </c>
      <c r="D111" s="106"/>
      <c r="E111" s="106"/>
      <c r="F111" s="107"/>
      <c r="G111" s="31"/>
      <c r="H111" s="31"/>
      <c r="I111" s="31"/>
      <c r="J111" s="31"/>
      <c r="K111" s="31"/>
      <c r="L111" s="31"/>
      <c r="M111" s="31"/>
      <c r="N111" s="33"/>
    </row>
    <row r="112" spans="2:15" ht="15" customHeight="1">
      <c r="C112" s="94" t="s">
        <v>226</v>
      </c>
      <c r="D112" s="95"/>
      <c r="E112" s="95"/>
      <c r="F112" s="96"/>
      <c r="G112" s="32">
        <v>1</v>
      </c>
      <c r="H112" s="32">
        <v>1</v>
      </c>
      <c r="I112" s="32">
        <f>+I102</f>
        <v>373.51099999999997</v>
      </c>
      <c r="J112" s="32"/>
      <c r="K112" s="32"/>
      <c r="L112" s="35"/>
      <c r="M112" s="32">
        <v>0.5</v>
      </c>
      <c r="N112" s="31">
        <f>+PRODUCT(G112:M112)</f>
        <v>186.75549999999998</v>
      </c>
    </row>
    <row r="113" spans="2:15" ht="15" customHeight="1">
      <c r="C113" s="28"/>
      <c r="D113" s="29"/>
      <c r="E113" s="29"/>
      <c r="F113" s="30"/>
      <c r="G113" s="32"/>
      <c r="H113" s="32"/>
      <c r="I113" s="32"/>
      <c r="J113" s="32"/>
      <c r="K113" s="32"/>
      <c r="L113" s="32"/>
      <c r="M113" s="32"/>
      <c r="N113" s="31"/>
    </row>
    <row r="114" spans="2:15" ht="15" customHeight="1">
      <c r="C114" s="97" t="s">
        <v>15</v>
      </c>
      <c r="D114" s="97"/>
      <c r="E114" s="97"/>
      <c r="F114" s="97"/>
      <c r="G114" s="97"/>
      <c r="H114" s="97"/>
      <c r="I114" s="97"/>
      <c r="J114" s="97"/>
      <c r="K114" s="97"/>
      <c r="L114" s="97"/>
      <c r="M114" s="97"/>
      <c r="N114" s="33">
        <f>SUM(N110:N113)</f>
        <v>186.75549999999998</v>
      </c>
    </row>
    <row r="115" spans="2:15" ht="15" customHeight="1"/>
    <row r="116" spans="2:15" ht="15" customHeight="1">
      <c r="B116" s="19" t="s">
        <v>238</v>
      </c>
      <c r="C116" s="12" t="s">
        <v>227</v>
      </c>
      <c r="N116" s="18">
        <f>+M123</f>
        <v>70.800000000000011</v>
      </c>
      <c r="O116" s="16" t="str">
        <f>+M119</f>
        <v>M2</v>
      </c>
    </row>
    <row r="117" spans="2:15" ht="15" customHeight="1"/>
    <row r="118" spans="2:15" ht="15" customHeight="1">
      <c r="C118" s="101" t="s">
        <v>149</v>
      </c>
      <c r="D118" s="102"/>
      <c r="E118" s="102"/>
      <c r="F118" s="103"/>
      <c r="G118" s="25" t="s">
        <v>150</v>
      </c>
      <c r="H118" s="124" t="s">
        <v>228</v>
      </c>
      <c r="I118" s="124"/>
      <c r="J118" s="124"/>
      <c r="K118" s="124"/>
      <c r="L118" s="25" t="s">
        <v>147</v>
      </c>
      <c r="M118" s="101" t="s">
        <v>19</v>
      </c>
      <c r="N118" s="103"/>
    </row>
    <row r="119" spans="2:15" ht="15" customHeight="1">
      <c r="C119" s="101"/>
      <c r="D119" s="102"/>
      <c r="E119" s="102"/>
      <c r="F119" s="103"/>
      <c r="G119" s="26" t="s">
        <v>105</v>
      </c>
      <c r="H119" s="101"/>
      <c r="I119" s="102"/>
      <c r="J119" s="102"/>
      <c r="K119" s="103"/>
      <c r="L119" s="25" t="s">
        <v>151</v>
      </c>
      <c r="M119" s="101" t="s">
        <v>20</v>
      </c>
      <c r="N119" s="103"/>
    </row>
    <row r="120" spans="2:15" ht="15" customHeight="1">
      <c r="C120" s="129" t="s">
        <v>229</v>
      </c>
      <c r="D120" s="130"/>
      <c r="E120" s="130"/>
      <c r="F120" s="131"/>
      <c r="G120" s="32">
        <v>12</v>
      </c>
      <c r="H120" s="132"/>
      <c r="I120" s="132"/>
      <c r="J120" s="132"/>
      <c r="K120" s="132"/>
      <c r="L120" s="32">
        <v>1.3</v>
      </c>
      <c r="M120" s="133">
        <f t="shared" ref="M120:M122" si="5">+PRODUCT(G120:L120)</f>
        <v>15.600000000000001</v>
      </c>
      <c r="N120" s="134"/>
    </row>
    <row r="121" spans="2:15" ht="15" customHeight="1">
      <c r="C121" s="126" t="s">
        <v>250</v>
      </c>
      <c r="D121" s="127"/>
      <c r="E121" s="127"/>
      <c r="F121" s="128"/>
      <c r="G121" s="47">
        <v>6</v>
      </c>
      <c r="H121" s="132"/>
      <c r="I121" s="132"/>
      <c r="J121" s="132"/>
      <c r="K121" s="132"/>
      <c r="L121" s="32">
        <v>1.8</v>
      </c>
      <c r="M121" s="133">
        <f t="shared" si="5"/>
        <v>10.8</v>
      </c>
      <c r="N121" s="134"/>
    </row>
    <row r="122" spans="2:15" ht="15" customHeight="1">
      <c r="C122" s="126" t="s">
        <v>230</v>
      </c>
      <c r="D122" s="127"/>
      <c r="E122" s="127"/>
      <c r="F122" s="128"/>
      <c r="G122" s="32">
        <v>6</v>
      </c>
      <c r="H122" s="132"/>
      <c r="I122" s="132"/>
      <c r="J122" s="132"/>
      <c r="K122" s="132"/>
      <c r="L122" s="32">
        <f>1.4+1*6</f>
        <v>7.4</v>
      </c>
      <c r="M122" s="133">
        <f t="shared" si="5"/>
        <v>44.400000000000006</v>
      </c>
      <c r="N122" s="134"/>
    </row>
    <row r="123" spans="2:15" ht="15" customHeight="1">
      <c r="C123" s="125" t="s">
        <v>152</v>
      </c>
      <c r="D123" s="125"/>
      <c r="E123" s="125"/>
      <c r="F123" s="125"/>
      <c r="G123" s="125"/>
      <c r="H123" s="125"/>
      <c r="I123" s="125"/>
      <c r="J123" s="125"/>
      <c r="K123" s="125"/>
      <c r="L123" s="125"/>
      <c r="M123" s="108">
        <f>+SUM(M120:N122)</f>
        <v>70.800000000000011</v>
      </c>
      <c r="N123" s="110"/>
    </row>
    <row r="124" spans="2:15" ht="15" customHeight="1"/>
    <row r="125" spans="2:15" ht="15" customHeight="1">
      <c r="B125" s="20" t="s">
        <v>239</v>
      </c>
      <c r="C125" s="21" t="s">
        <v>231</v>
      </c>
      <c r="D125" s="21"/>
      <c r="E125" s="21"/>
      <c r="F125" s="21"/>
      <c r="G125" s="21"/>
      <c r="H125" s="21"/>
      <c r="I125" s="21"/>
      <c r="J125" s="21"/>
      <c r="K125" s="21"/>
      <c r="L125" s="21"/>
      <c r="M125" s="21"/>
      <c r="N125" s="21"/>
      <c r="O125" s="21"/>
    </row>
    <row r="126" spans="2:15" ht="15" customHeight="1">
      <c r="C126" s="17"/>
      <c r="D126" s="17"/>
      <c r="E126" s="17"/>
      <c r="F126" s="17"/>
      <c r="G126" s="17"/>
      <c r="H126" s="17"/>
      <c r="I126" s="17"/>
      <c r="J126" s="17"/>
      <c r="K126" s="18"/>
      <c r="L126" s="18"/>
    </row>
    <row r="127" spans="2:15" ht="15" customHeight="1">
      <c r="B127" s="19" t="s">
        <v>240</v>
      </c>
      <c r="C127" s="12" t="s">
        <v>232</v>
      </c>
      <c r="N127" s="18">
        <f>+N135</f>
        <v>7</v>
      </c>
      <c r="O127" s="16" t="str">
        <f>+N130</f>
        <v>UND</v>
      </c>
    </row>
    <row r="128" spans="2:15" ht="15" customHeight="1"/>
    <row r="129" spans="2:15" ht="15" customHeight="1">
      <c r="C129" s="98" t="s">
        <v>21</v>
      </c>
      <c r="D129" s="99"/>
      <c r="E129" s="99"/>
      <c r="F129" s="100"/>
      <c r="G129" s="25" t="s">
        <v>22</v>
      </c>
      <c r="H129" s="25" t="s">
        <v>287</v>
      </c>
      <c r="I129" s="25" t="s">
        <v>24</v>
      </c>
      <c r="J129" s="25" t="s">
        <v>25</v>
      </c>
      <c r="K129" s="25" t="s">
        <v>252</v>
      </c>
      <c r="L129" s="25" t="s">
        <v>27</v>
      </c>
      <c r="M129" s="25" t="s">
        <v>28</v>
      </c>
      <c r="N129" s="25" t="s">
        <v>19</v>
      </c>
    </row>
    <row r="130" spans="2:15" ht="15" customHeight="1">
      <c r="C130" s="101"/>
      <c r="D130" s="102"/>
      <c r="E130" s="102"/>
      <c r="F130" s="103"/>
      <c r="G130" s="25" t="s">
        <v>29</v>
      </c>
      <c r="H130" s="25" t="s">
        <v>30</v>
      </c>
      <c r="I130" s="25" t="s">
        <v>31</v>
      </c>
      <c r="J130" s="25" t="s">
        <v>31</v>
      </c>
      <c r="K130" s="25" t="s">
        <v>31</v>
      </c>
      <c r="L130" s="25" t="s">
        <v>20</v>
      </c>
      <c r="M130" s="25" t="s">
        <v>30</v>
      </c>
      <c r="N130" s="25" t="s">
        <v>29</v>
      </c>
    </row>
    <row r="131" spans="2:15" ht="15" customHeight="1">
      <c r="C131" s="105"/>
      <c r="D131" s="106"/>
      <c r="E131" s="106"/>
      <c r="F131" s="107"/>
      <c r="G131" s="31"/>
      <c r="H131" s="31"/>
      <c r="I131" s="31"/>
      <c r="J131" s="31"/>
      <c r="K131" s="31"/>
      <c r="L131" s="31"/>
      <c r="M131" s="31"/>
      <c r="N131" s="31"/>
    </row>
    <row r="132" spans="2:15" ht="15" customHeight="1">
      <c r="C132" s="105" t="s">
        <v>233</v>
      </c>
      <c r="D132" s="106"/>
      <c r="E132" s="106"/>
      <c r="F132" s="107"/>
      <c r="G132" s="31"/>
      <c r="H132" s="31"/>
      <c r="I132" s="31"/>
      <c r="J132" s="31"/>
      <c r="K132" s="31"/>
      <c r="L132" s="31"/>
      <c r="M132" s="31"/>
      <c r="N132" s="33"/>
    </row>
    <row r="133" spans="2:15" ht="15" customHeight="1">
      <c r="C133" s="94" t="s">
        <v>234</v>
      </c>
      <c r="D133" s="95"/>
      <c r="E133" s="95"/>
      <c r="F133" s="96"/>
      <c r="G133" s="32">
        <v>1</v>
      </c>
      <c r="H133" s="32">
        <v>7</v>
      </c>
      <c r="I133" s="35"/>
      <c r="J133" s="32"/>
      <c r="K133" s="32"/>
      <c r="L133" s="35"/>
      <c r="M133" s="32"/>
      <c r="N133" s="31">
        <f>+PRODUCT(G133:M133)</f>
        <v>7</v>
      </c>
    </row>
    <row r="134" spans="2:15" ht="15" customHeight="1">
      <c r="C134" s="28"/>
      <c r="D134" s="29"/>
      <c r="E134" s="29"/>
      <c r="F134" s="30"/>
      <c r="G134" s="32"/>
      <c r="H134" s="32"/>
      <c r="I134" s="32"/>
      <c r="J134" s="32"/>
      <c r="K134" s="32"/>
      <c r="L134" s="32"/>
      <c r="M134" s="32"/>
      <c r="N134" s="31"/>
    </row>
    <row r="135" spans="2:15" ht="15" customHeight="1">
      <c r="C135" s="97" t="s">
        <v>15</v>
      </c>
      <c r="D135" s="97"/>
      <c r="E135" s="97"/>
      <c r="F135" s="97"/>
      <c r="G135" s="97"/>
      <c r="H135" s="97"/>
      <c r="I135" s="97"/>
      <c r="J135" s="97"/>
      <c r="K135" s="97"/>
      <c r="L135" s="97"/>
      <c r="M135" s="97"/>
      <c r="N135" s="33">
        <f>SUM(N131:N134)</f>
        <v>7</v>
      </c>
    </row>
    <row r="136" spans="2:15" ht="15" customHeight="1"/>
    <row r="137" spans="2:15" ht="15" customHeight="1">
      <c r="B137" s="20" t="s">
        <v>109</v>
      </c>
      <c r="C137" s="21" t="s">
        <v>79</v>
      </c>
      <c r="D137" s="21"/>
      <c r="E137" s="21"/>
      <c r="F137" s="21"/>
      <c r="G137" s="21"/>
      <c r="H137" s="21"/>
      <c r="I137" s="21"/>
      <c r="J137" s="21"/>
      <c r="K137" s="21"/>
      <c r="L137" s="21"/>
      <c r="M137" s="21"/>
      <c r="N137" s="21"/>
      <c r="O137" s="21"/>
    </row>
    <row r="138" spans="2:15" ht="15" customHeight="1">
      <c r="B138" s="15"/>
      <c r="C138" s="16" t="s">
        <v>33</v>
      </c>
      <c r="D138" s="16"/>
      <c r="E138" s="16"/>
      <c r="F138" s="16"/>
      <c r="G138" s="16"/>
      <c r="H138" s="16"/>
      <c r="I138" s="16"/>
      <c r="J138" s="16"/>
      <c r="K138" s="16"/>
      <c r="L138" s="16"/>
      <c r="M138" s="16"/>
      <c r="N138" s="16"/>
      <c r="O138" s="16"/>
    </row>
    <row r="139" spans="2:15" ht="15" customHeight="1">
      <c r="B139" s="15" t="s">
        <v>110</v>
      </c>
      <c r="C139" s="16" t="s">
        <v>104</v>
      </c>
      <c r="D139" s="16"/>
      <c r="E139" s="16"/>
      <c r="F139" s="16"/>
      <c r="G139" s="16"/>
      <c r="H139" s="16"/>
      <c r="I139" s="16"/>
      <c r="J139" s="16"/>
      <c r="K139" s="16"/>
      <c r="L139" s="16"/>
      <c r="M139" s="16"/>
      <c r="N139" s="16"/>
      <c r="O139" s="16"/>
    </row>
    <row r="140" spans="2:15" ht="15" customHeight="1">
      <c r="B140" s="15"/>
      <c r="C140" s="16"/>
      <c r="D140" s="16"/>
      <c r="E140" s="16"/>
      <c r="F140" s="16"/>
      <c r="G140" s="16"/>
      <c r="H140" s="16"/>
      <c r="I140" s="16"/>
      <c r="J140" s="16"/>
      <c r="K140" s="16"/>
      <c r="L140" s="16"/>
      <c r="M140" s="16"/>
      <c r="N140" s="16"/>
      <c r="O140" s="16"/>
    </row>
    <row r="141" spans="2:15" ht="15" customHeight="1">
      <c r="B141" s="19" t="s">
        <v>241</v>
      </c>
      <c r="C141" s="12" t="s">
        <v>92</v>
      </c>
      <c r="N141" s="18">
        <f>+N149</f>
        <v>8.6331000000000007</v>
      </c>
      <c r="O141" s="16" t="str">
        <f>+N144</f>
        <v>M3</v>
      </c>
    </row>
    <row r="142" spans="2:15" ht="15" customHeight="1"/>
    <row r="143" spans="2:15" ht="15" customHeight="1">
      <c r="C143" s="98" t="s">
        <v>21</v>
      </c>
      <c r="D143" s="99"/>
      <c r="E143" s="99"/>
      <c r="F143" s="100"/>
      <c r="G143" s="25" t="s">
        <v>22</v>
      </c>
      <c r="H143" s="25" t="s">
        <v>287</v>
      </c>
      <c r="I143" s="25" t="s">
        <v>24</v>
      </c>
      <c r="J143" s="25" t="s">
        <v>25</v>
      </c>
      <c r="K143" s="25" t="s">
        <v>252</v>
      </c>
      <c r="L143" s="25" t="s">
        <v>27</v>
      </c>
      <c r="M143" s="25" t="s">
        <v>28</v>
      </c>
      <c r="N143" s="25" t="s">
        <v>19</v>
      </c>
    </row>
    <row r="144" spans="2:15" ht="15" customHeight="1">
      <c r="C144" s="101"/>
      <c r="D144" s="102"/>
      <c r="E144" s="102"/>
      <c r="F144" s="103"/>
      <c r="G144" s="25" t="s">
        <v>29</v>
      </c>
      <c r="H144" s="25" t="s">
        <v>30</v>
      </c>
      <c r="I144" s="25" t="s">
        <v>31</v>
      </c>
      <c r="J144" s="25" t="s">
        <v>31</v>
      </c>
      <c r="K144" s="25" t="s">
        <v>31</v>
      </c>
      <c r="L144" s="25" t="s">
        <v>20</v>
      </c>
      <c r="M144" s="25" t="s">
        <v>30</v>
      </c>
      <c r="N144" s="25" t="s">
        <v>42</v>
      </c>
    </row>
    <row r="145" spans="2:15" ht="15" customHeight="1">
      <c r="C145" s="105"/>
      <c r="D145" s="106"/>
      <c r="E145" s="106"/>
      <c r="F145" s="107"/>
      <c r="G145" s="31"/>
      <c r="H145" s="31"/>
      <c r="I145" s="31"/>
      <c r="J145" s="31"/>
      <c r="K145" s="31"/>
      <c r="L145" s="31"/>
      <c r="M145" s="31"/>
      <c r="N145" s="31"/>
    </row>
    <row r="146" spans="2:15" ht="15" customHeight="1">
      <c r="C146" s="105" t="s">
        <v>82</v>
      </c>
      <c r="D146" s="106"/>
      <c r="E146" s="106"/>
      <c r="F146" s="107"/>
      <c r="G146" s="31"/>
      <c r="H146" s="31"/>
      <c r="I146" s="31"/>
      <c r="J146" s="31"/>
      <c r="K146" s="31"/>
      <c r="L146" s="31"/>
      <c r="M146" s="31"/>
      <c r="N146" s="33"/>
    </row>
    <row r="147" spans="2:15" ht="15" customHeight="1">
      <c r="C147" s="94" t="s">
        <v>278</v>
      </c>
      <c r="D147" s="95"/>
      <c r="E147" s="95"/>
      <c r="F147" s="96"/>
      <c r="G147" s="32">
        <v>1</v>
      </c>
      <c r="H147" s="32">
        <v>1</v>
      </c>
      <c r="I147" s="32"/>
      <c r="J147" s="32"/>
      <c r="K147" s="32">
        <v>0.1</v>
      </c>
      <c r="L147" s="32">
        <v>86.331000000000003</v>
      </c>
      <c r="M147" s="32"/>
      <c r="N147" s="31">
        <f>+PRODUCT(G147:M147)</f>
        <v>8.6331000000000007</v>
      </c>
    </row>
    <row r="148" spans="2:15" ht="15" customHeight="1">
      <c r="C148" s="28"/>
      <c r="D148" s="29"/>
      <c r="E148" s="29"/>
      <c r="F148" s="30"/>
      <c r="G148" s="31"/>
      <c r="H148" s="31"/>
      <c r="I148" s="31"/>
      <c r="J148" s="31"/>
      <c r="K148" s="31"/>
      <c r="L148" s="31"/>
      <c r="M148" s="31"/>
      <c r="N148" s="31"/>
    </row>
    <row r="149" spans="2:15" ht="15" customHeight="1">
      <c r="C149" s="66" t="s">
        <v>15</v>
      </c>
      <c r="D149" s="67"/>
      <c r="E149" s="67"/>
      <c r="F149" s="67"/>
      <c r="G149" s="67"/>
      <c r="H149" s="67"/>
      <c r="I149" s="67"/>
      <c r="J149" s="67"/>
      <c r="K149" s="67"/>
      <c r="L149" s="67">
        <f>SUM(L147:L148)</f>
        <v>86.331000000000003</v>
      </c>
      <c r="M149" s="68"/>
      <c r="N149" s="33">
        <f>+SUM(N146:N148)</f>
        <v>8.6331000000000007</v>
      </c>
    </row>
    <row r="150" spans="2:15" ht="15" customHeight="1"/>
    <row r="151" spans="2:15" ht="12.6" customHeight="1">
      <c r="B151" s="19" t="s">
        <v>242</v>
      </c>
      <c r="C151" s="12" t="s">
        <v>63</v>
      </c>
      <c r="N151" s="18">
        <f>+N159</f>
        <v>11.223030000000001</v>
      </c>
      <c r="O151" s="16" t="str">
        <f>+N154</f>
        <v>M3</v>
      </c>
    </row>
    <row r="153" spans="2:15" ht="12.6" customHeight="1">
      <c r="C153" s="98" t="s">
        <v>21</v>
      </c>
      <c r="D153" s="99"/>
      <c r="E153" s="99"/>
      <c r="F153" s="100"/>
      <c r="G153" s="25" t="s">
        <v>22</v>
      </c>
      <c r="H153" s="25" t="s">
        <v>28</v>
      </c>
      <c r="I153" s="25" t="s">
        <v>24</v>
      </c>
      <c r="J153" s="25" t="s">
        <v>25</v>
      </c>
      <c r="K153" s="25" t="s">
        <v>252</v>
      </c>
      <c r="L153" s="25" t="s">
        <v>27</v>
      </c>
      <c r="M153" s="25" t="s">
        <v>64</v>
      </c>
      <c r="N153" s="25" t="s">
        <v>19</v>
      </c>
    </row>
    <row r="154" spans="2:15" ht="12.6" customHeight="1">
      <c r="C154" s="101"/>
      <c r="D154" s="102"/>
      <c r="E154" s="102"/>
      <c r="F154" s="103"/>
      <c r="G154" s="25" t="s">
        <v>29</v>
      </c>
      <c r="H154" s="25" t="s">
        <v>30</v>
      </c>
      <c r="I154" s="25" t="s">
        <v>31</v>
      </c>
      <c r="J154" s="25" t="s">
        <v>31</v>
      </c>
      <c r="K154" s="25" t="s">
        <v>31</v>
      </c>
      <c r="L154" s="25" t="s">
        <v>20</v>
      </c>
      <c r="M154" s="25" t="s">
        <v>42</v>
      </c>
      <c r="N154" s="25" t="s">
        <v>42</v>
      </c>
    </row>
    <row r="155" spans="2:15" ht="12.6" customHeight="1">
      <c r="C155" s="105"/>
      <c r="D155" s="106"/>
      <c r="E155" s="106"/>
      <c r="F155" s="107"/>
      <c r="G155" s="31"/>
      <c r="H155" s="31"/>
      <c r="I155" s="31"/>
      <c r="J155" s="31"/>
      <c r="K155" s="31"/>
      <c r="L155" s="31"/>
      <c r="M155" s="31"/>
      <c r="N155" s="31"/>
    </row>
    <row r="156" spans="2:15" ht="12.6" customHeight="1">
      <c r="C156" s="105" t="s">
        <v>82</v>
      </c>
      <c r="D156" s="106"/>
      <c r="E156" s="106"/>
      <c r="F156" s="107"/>
      <c r="G156" s="31"/>
      <c r="H156" s="31"/>
      <c r="I156" s="31"/>
      <c r="J156" s="31"/>
      <c r="K156" s="31"/>
      <c r="L156" s="31"/>
      <c r="M156" s="31"/>
      <c r="N156" s="33"/>
    </row>
    <row r="157" spans="2:15" ht="12.6" customHeight="1">
      <c r="C157" s="94" t="s">
        <v>99</v>
      </c>
      <c r="D157" s="95"/>
      <c r="E157" s="95"/>
      <c r="F157" s="96"/>
      <c r="G157" s="32">
        <v>1</v>
      </c>
      <c r="H157" s="32">
        <v>1.3</v>
      </c>
      <c r="I157" s="32"/>
      <c r="J157" s="32"/>
      <c r="K157" s="32"/>
      <c r="L157" s="32"/>
      <c r="M157" s="35">
        <f>+N141</f>
        <v>8.6331000000000007</v>
      </c>
      <c r="N157" s="31">
        <f>+PRODUCT(G157:M157)</f>
        <v>11.223030000000001</v>
      </c>
    </row>
    <row r="158" spans="2:15" ht="12.6" customHeight="1">
      <c r="C158" s="28"/>
      <c r="D158" s="29"/>
      <c r="E158" s="29"/>
      <c r="F158" s="30"/>
      <c r="G158" s="31"/>
      <c r="H158" s="31"/>
      <c r="I158" s="31"/>
      <c r="J158" s="31"/>
      <c r="K158" s="31"/>
      <c r="L158" s="31"/>
      <c r="M158" s="31"/>
      <c r="N158" s="31"/>
    </row>
    <row r="159" spans="2:15" ht="12.6" customHeight="1">
      <c r="C159" s="108" t="s">
        <v>15</v>
      </c>
      <c r="D159" s="109"/>
      <c r="E159" s="109"/>
      <c r="F159" s="109"/>
      <c r="G159" s="109"/>
      <c r="H159" s="109"/>
      <c r="I159" s="109"/>
      <c r="J159" s="109"/>
      <c r="K159" s="109"/>
      <c r="L159" s="109"/>
      <c r="M159" s="110"/>
      <c r="N159" s="33">
        <f>+SUM(N156:N158)</f>
        <v>11.223030000000001</v>
      </c>
    </row>
    <row r="161" spans="2:15" ht="12.6" customHeight="1">
      <c r="B161" s="15" t="s">
        <v>125</v>
      </c>
      <c r="C161" s="16" t="s">
        <v>88</v>
      </c>
      <c r="D161" s="17"/>
      <c r="E161" s="17"/>
      <c r="F161" s="17"/>
      <c r="G161" s="17"/>
      <c r="H161" s="17"/>
      <c r="I161" s="17"/>
      <c r="J161" s="17"/>
      <c r="K161" s="17"/>
      <c r="L161" s="17"/>
      <c r="M161" s="17"/>
      <c r="N161" s="18"/>
      <c r="O161" s="16"/>
    </row>
    <row r="163" spans="2:15" ht="12.6" customHeight="1">
      <c r="B163" s="19" t="s">
        <v>243</v>
      </c>
      <c r="C163" s="12" t="s">
        <v>89</v>
      </c>
      <c r="N163" s="18">
        <f>+N171</f>
        <v>86.331000000000003</v>
      </c>
      <c r="O163" s="16" t="str">
        <f>+N166</f>
        <v>M2</v>
      </c>
    </row>
    <row r="165" spans="2:15" ht="12.6" customHeight="1">
      <c r="C165" s="98" t="s">
        <v>21</v>
      </c>
      <c r="D165" s="99"/>
      <c r="E165" s="99"/>
      <c r="F165" s="100"/>
      <c r="G165" s="25" t="s">
        <v>22</v>
      </c>
      <c r="H165" s="25" t="s">
        <v>287</v>
      </c>
      <c r="I165" s="25" t="s">
        <v>24</v>
      </c>
      <c r="J165" s="25" t="s">
        <v>25</v>
      </c>
      <c r="K165" s="25" t="s">
        <v>252</v>
      </c>
      <c r="L165" s="25" t="s">
        <v>27</v>
      </c>
      <c r="M165" s="25" t="s">
        <v>28</v>
      </c>
      <c r="N165" s="25" t="s">
        <v>19</v>
      </c>
    </row>
    <row r="166" spans="2:15" ht="12.6" customHeight="1">
      <c r="C166" s="101"/>
      <c r="D166" s="102"/>
      <c r="E166" s="102"/>
      <c r="F166" s="103"/>
      <c r="G166" s="25" t="s">
        <v>29</v>
      </c>
      <c r="H166" s="25" t="s">
        <v>30</v>
      </c>
      <c r="I166" s="25" t="s">
        <v>31</v>
      </c>
      <c r="J166" s="25" t="s">
        <v>31</v>
      </c>
      <c r="K166" s="25" t="s">
        <v>31</v>
      </c>
      <c r="L166" s="25" t="s">
        <v>20</v>
      </c>
      <c r="M166" s="25" t="s">
        <v>30</v>
      </c>
      <c r="N166" s="25" t="s">
        <v>20</v>
      </c>
    </row>
    <row r="167" spans="2:15" ht="12.6" customHeight="1">
      <c r="C167" s="105"/>
      <c r="D167" s="106"/>
      <c r="E167" s="106"/>
      <c r="F167" s="107"/>
      <c r="G167" s="31"/>
      <c r="H167" s="31"/>
      <c r="I167" s="31"/>
      <c r="J167" s="31"/>
      <c r="K167" s="31"/>
      <c r="L167" s="31"/>
      <c r="M167" s="31"/>
      <c r="N167" s="31"/>
    </row>
    <row r="168" spans="2:15" ht="12.6" customHeight="1">
      <c r="C168" s="105" t="s">
        <v>82</v>
      </c>
      <c r="D168" s="106"/>
      <c r="E168" s="106"/>
      <c r="F168" s="107"/>
      <c r="G168" s="31"/>
      <c r="H168" s="31"/>
      <c r="I168" s="31"/>
      <c r="J168" s="31"/>
      <c r="K168" s="31"/>
      <c r="L168" s="31"/>
      <c r="M168" s="31"/>
      <c r="N168" s="33"/>
    </row>
    <row r="169" spans="2:15" ht="12.6" customHeight="1">
      <c r="C169" s="94" t="s">
        <v>82</v>
      </c>
      <c r="D169" s="95"/>
      <c r="E169" s="95"/>
      <c r="F169" s="96"/>
      <c r="G169" s="32">
        <v>1</v>
      </c>
      <c r="H169" s="32">
        <v>1</v>
      </c>
      <c r="I169" s="32"/>
      <c r="J169" s="32"/>
      <c r="K169" s="32"/>
      <c r="L169" s="31">
        <f>+L149</f>
        <v>86.331000000000003</v>
      </c>
      <c r="M169" s="32"/>
      <c r="N169" s="31">
        <f>+PRODUCT(G169:M169)</f>
        <v>86.331000000000003</v>
      </c>
    </row>
    <row r="170" spans="2:15" ht="12.6" customHeight="1">
      <c r="C170" s="28"/>
      <c r="D170" s="29"/>
      <c r="E170" s="29"/>
      <c r="F170" s="30"/>
      <c r="G170" s="31"/>
      <c r="H170" s="31"/>
      <c r="I170" s="31"/>
      <c r="J170" s="31"/>
      <c r="K170" s="31"/>
      <c r="L170" s="31"/>
      <c r="M170" s="31"/>
      <c r="N170" s="31"/>
    </row>
    <row r="171" spans="2:15" ht="12.6" customHeight="1">
      <c r="C171" s="97" t="s">
        <v>15</v>
      </c>
      <c r="D171" s="97"/>
      <c r="E171" s="97"/>
      <c r="F171" s="97"/>
      <c r="G171" s="97"/>
      <c r="H171" s="97"/>
      <c r="I171" s="97"/>
      <c r="J171" s="97"/>
      <c r="K171" s="97"/>
      <c r="L171" s="97"/>
      <c r="M171" s="97"/>
      <c r="N171" s="33">
        <f>+SUM(N168:N170)</f>
        <v>86.331000000000003</v>
      </c>
    </row>
    <row r="173" spans="2:15" ht="12.6" customHeight="1">
      <c r="B173" s="19" t="s">
        <v>244</v>
      </c>
      <c r="C173" s="12" t="s">
        <v>154</v>
      </c>
      <c r="N173" s="18">
        <f>+N181</f>
        <v>90.64755000000001</v>
      </c>
      <c r="O173" s="16" t="str">
        <f>+N176</f>
        <v>M2</v>
      </c>
    </row>
    <row r="175" spans="2:15" ht="12.6" customHeight="1">
      <c r="C175" s="98" t="s">
        <v>21</v>
      </c>
      <c r="D175" s="99"/>
      <c r="E175" s="99"/>
      <c r="F175" s="100"/>
      <c r="G175" s="25" t="s">
        <v>22</v>
      </c>
      <c r="H175" s="25" t="s">
        <v>287</v>
      </c>
      <c r="I175" s="25" t="s">
        <v>24</v>
      </c>
      <c r="J175" s="25" t="s">
        <v>25</v>
      </c>
      <c r="K175" s="25" t="s">
        <v>252</v>
      </c>
      <c r="L175" s="25" t="s">
        <v>27</v>
      </c>
      <c r="M175" s="25" t="s">
        <v>28</v>
      </c>
      <c r="N175" s="25" t="s">
        <v>19</v>
      </c>
    </row>
    <row r="176" spans="2:15" ht="12.6" customHeight="1">
      <c r="C176" s="101"/>
      <c r="D176" s="102"/>
      <c r="E176" s="102"/>
      <c r="F176" s="103"/>
      <c r="G176" s="25" t="s">
        <v>29</v>
      </c>
      <c r="H176" s="25" t="s">
        <v>30</v>
      </c>
      <c r="I176" s="25" t="s">
        <v>31</v>
      </c>
      <c r="J176" s="25" t="s">
        <v>31</v>
      </c>
      <c r="K176" s="25" t="s">
        <v>31</v>
      </c>
      <c r="L176" s="25" t="s">
        <v>20</v>
      </c>
      <c r="M176" s="25" t="s">
        <v>30</v>
      </c>
      <c r="N176" s="25" t="s">
        <v>20</v>
      </c>
    </row>
    <row r="177" spans="3:14" ht="12.6" customHeight="1">
      <c r="C177" s="105"/>
      <c r="D177" s="106"/>
      <c r="E177" s="106"/>
      <c r="F177" s="107"/>
      <c r="G177" s="31"/>
      <c r="H177" s="31"/>
      <c r="I177" s="31"/>
      <c r="J177" s="31"/>
      <c r="K177" s="31"/>
      <c r="L177" s="31"/>
      <c r="M177" s="31"/>
      <c r="N177" s="31"/>
    </row>
    <row r="178" spans="3:14" ht="12.6" customHeight="1">
      <c r="C178" s="105" t="s">
        <v>82</v>
      </c>
      <c r="D178" s="106"/>
      <c r="E178" s="106"/>
      <c r="F178" s="107"/>
      <c r="G178" s="31"/>
      <c r="H178" s="31"/>
      <c r="I178" s="31"/>
      <c r="J178" s="31"/>
      <c r="K178" s="31"/>
      <c r="L178" s="31"/>
      <c r="M178" s="31"/>
      <c r="N178" s="33"/>
    </row>
    <row r="179" spans="3:14" ht="12.6" customHeight="1">
      <c r="C179" s="94" t="s">
        <v>82</v>
      </c>
      <c r="D179" s="95"/>
      <c r="E179" s="95"/>
      <c r="F179" s="96"/>
      <c r="G179" s="32">
        <v>1</v>
      </c>
      <c r="H179" s="32">
        <v>1.05</v>
      </c>
      <c r="I179" s="32"/>
      <c r="J179" s="32"/>
      <c r="K179" s="32"/>
      <c r="L179" s="31">
        <f>+L149</f>
        <v>86.331000000000003</v>
      </c>
      <c r="M179" s="32"/>
      <c r="N179" s="31">
        <f>+PRODUCT(G179:M179)</f>
        <v>90.64755000000001</v>
      </c>
    </row>
    <row r="180" spans="3:14" ht="12.6" customHeight="1">
      <c r="C180" s="28"/>
      <c r="D180" s="29"/>
      <c r="E180" s="29"/>
      <c r="F180" s="30"/>
      <c r="G180" s="31"/>
      <c r="H180" s="31"/>
      <c r="I180" s="31"/>
      <c r="J180" s="31"/>
      <c r="K180" s="31"/>
      <c r="L180" s="31"/>
      <c r="M180" s="31"/>
      <c r="N180" s="31"/>
    </row>
    <row r="181" spans="3:14" ht="12.6" customHeight="1">
      <c r="C181" s="97" t="s">
        <v>15</v>
      </c>
      <c r="D181" s="97"/>
      <c r="E181" s="97"/>
      <c r="F181" s="97"/>
      <c r="G181" s="97"/>
      <c r="H181" s="97"/>
      <c r="I181" s="97"/>
      <c r="J181" s="97"/>
      <c r="K181" s="97"/>
      <c r="L181" s="97"/>
      <c r="M181" s="97"/>
      <c r="N181" s="33">
        <f>+SUM(N178:N180)</f>
        <v>90.64755000000001</v>
      </c>
    </row>
    <row r="182" spans="3:14" ht="12.6" customHeight="1">
      <c r="C182" s="18"/>
      <c r="D182" s="18"/>
      <c r="E182" s="18"/>
      <c r="F182" s="18"/>
      <c r="G182" s="18"/>
      <c r="H182" s="18"/>
      <c r="I182" s="18"/>
      <c r="J182" s="18"/>
      <c r="K182" s="18"/>
      <c r="L182" s="18"/>
      <c r="M182" s="18"/>
      <c r="N182" s="18"/>
    </row>
    <row r="184" spans="3:14" ht="12.6" customHeight="1">
      <c r="C184" s="18"/>
      <c r="D184" s="18"/>
      <c r="E184" s="18"/>
      <c r="F184" s="18"/>
      <c r="G184" s="18"/>
      <c r="H184" s="18"/>
      <c r="I184" s="18"/>
      <c r="J184" s="18"/>
      <c r="K184" s="18"/>
      <c r="L184" s="18"/>
      <c r="M184" s="18"/>
      <c r="N184" s="18"/>
    </row>
  </sheetData>
  <mergeCells count="140">
    <mergeCell ref="B1:M1"/>
    <mergeCell ref="B2:M4"/>
    <mergeCell ref="B5:M5"/>
    <mergeCell ref="H121:K121"/>
    <mergeCell ref="C145:F145"/>
    <mergeCell ref="C146:F146"/>
    <mergeCell ref="C147:F147"/>
    <mergeCell ref="C108:F108"/>
    <mergeCell ref="C109:F109"/>
    <mergeCell ref="C37:D37"/>
    <mergeCell ref="E37:F37"/>
    <mergeCell ref="C28:D28"/>
    <mergeCell ref="E28:F28"/>
    <mergeCell ref="C29:D29"/>
    <mergeCell ref="E29:F29"/>
    <mergeCell ref="C30:D30"/>
    <mergeCell ref="C36:D36"/>
    <mergeCell ref="E36:F36"/>
    <mergeCell ref="C17:D17"/>
    <mergeCell ref="E17:F17"/>
    <mergeCell ref="C18:D18"/>
    <mergeCell ref="E18:F18"/>
    <mergeCell ref="C19:D19"/>
    <mergeCell ref="E19:F19"/>
    <mergeCell ref="N1:O5"/>
    <mergeCell ref="C33:D33"/>
    <mergeCell ref="E33:F33"/>
    <mergeCell ref="C34:D34"/>
    <mergeCell ref="E34:F34"/>
    <mergeCell ref="C35:D35"/>
    <mergeCell ref="E35:F35"/>
    <mergeCell ref="E30:F30"/>
    <mergeCell ref="C31:D31"/>
    <mergeCell ref="E31:F31"/>
    <mergeCell ref="C32:D32"/>
    <mergeCell ref="E32:F32"/>
    <mergeCell ref="C15:F15"/>
    <mergeCell ref="C16:D16"/>
    <mergeCell ref="E16:F16"/>
    <mergeCell ref="C20:D20"/>
    <mergeCell ref="E20:F20"/>
    <mergeCell ref="E25:F25"/>
    <mergeCell ref="C23:D23"/>
    <mergeCell ref="C26:D26"/>
    <mergeCell ref="E26:F26"/>
    <mergeCell ref="C27:D27"/>
    <mergeCell ref="E27:F27"/>
    <mergeCell ref="E22:F22"/>
    <mergeCell ref="C177:F177"/>
    <mergeCell ref="C178:F178"/>
    <mergeCell ref="C179:F179"/>
    <mergeCell ref="C135:M135"/>
    <mergeCell ref="C129:F129"/>
    <mergeCell ref="C130:F130"/>
    <mergeCell ref="C131:F131"/>
    <mergeCell ref="C132:F132"/>
    <mergeCell ref="C133:F133"/>
    <mergeCell ref="C171:M171"/>
    <mergeCell ref="C154:F154"/>
    <mergeCell ref="C155:F155"/>
    <mergeCell ref="C156:F156"/>
    <mergeCell ref="C153:F153"/>
    <mergeCell ref="C144:F144"/>
    <mergeCell ref="C165:F165"/>
    <mergeCell ref="C166:F166"/>
    <mergeCell ref="C167:F167"/>
    <mergeCell ref="C169:F169"/>
    <mergeCell ref="C168:F168"/>
    <mergeCell ref="C143:F143"/>
    <mergeCell ref="C175:F175"/>
    <mergeCell ref="C181:M181"/>
    <mergeCell ref="C157:F157"/>
    <mergeCell ref="C159:M159"/>
    <mergeCell ref="C100:F100"/>
    <mergeCell ref="C101:F101"/>
    <mergeCell ref="C85:F85"/>
    <mergeCell ref="C86:F86"/>
    <mergeCell ref="C87:F87"/>
    <mergeCell ref="C102:F102"/>
    <mergeCell ref="C104:M104"/>
    <mergeCell ref="C118:F118"/>
    <mergeCell ref="H118:K118"/>
    <mergeCell ref="M118:N118"/>
    <mergeCell ref="C123:L123"/>
    <mergeCell ref="M123:N123"/>
    <mergeCell ref="C121:F121"/>
    <mergeCell ref="C120:F120"/>
    <mergeCell ref="H120:K120"/>
    <mergeCell ref="M120:N120"/>
    <mergeCell ref="M121:N121"/>
    <mergeCell ref="C122:F122"/>
    <mergeCell ref="H122:K122"/>
    <mergeCell ref="M122:N122"/>
    <mergeCell ref="C176:F176"/>
    <mergeCell ref="C21:D21"/>
    <mergeCell ref="E21:F21"/>
    <mergeCell ref="C22:D22"/>
    <mergeCell ref="E23:F23"/>
    <mergeCell ref="C24:D24"/>
    <mergeCell ref="E24:F24"/>
    <mergeCell ref="C25:D25"/>
    <mergeCell ref="C110:F110"/>
    <mergeCell ref="C111:F111"/>
    <mergeCell ref="C98:F98"/>
    <mergeCell ref="C99:F99"/>
    <mergeCell ref="C79:F79"/>
    <mergeCell ref="C81:M81"/>
    <mergeCell ref="C77:F77"/>
    <mergeCell ref="C78:F78"/>
    <mergeCell ref="C65:F65"/>
    <mergeCell ref="C66:F66"/>
    <mergeCell ref="C67:F67"/>
    <mergeCell ref="C68:F68"/>
    <mergeCell ref="C69:F69"/>
    <mergeCell ref="C88:F88"/>
    <mergeCell ref="C89:F89"/>
    <mergeCell ref="C112:F112"/>
    <mergeCell ref="C114:M114"/>
    <mergeCell ref="C119:F119"/>
    <mergeCell ref="H119:K119"/>
    <mergeCell ref="M119:N119"/>
    <mergeCell ref="C38:D38"/>
    <mergeCell ref="E38:F38"/>
    <mergeCell ref="C39:L39"/>
    <mergeCell ref="C45:F45"/>
    <mergeCell ref="C46:F46"/>
    <mergeCell ref="C56:F56"/>
    <mergeCell ref="C57:F57"/>
    <mergeCell ref="C58:F58"/>
    <mergeCell ref="C59:F59"/>
    <mergeCell ref="C61:M61"/>
    <mergeCell ref="C47:F47"/>
    <mergeCell ref="C48:F48"/>
    <mergeCell ref="C49:F49"/>
    <mergeCell ref="C51:M51"/>
    <mergeCell ref="C55:F55"/>
    <mergeCell ref="C71:M71"/>
    <mergeCell ref="C75:F75"/>
    <mergeCell ref="C76:F76"/>
    <mergeCell ref="C91:M91"/>
  </mergeCells>
  <phoneticPr fontId="8" type="noConversion"/>
  <pageMargins left="0.59055118110236227" right="0.59055118110236227" top="0.59055118110236227" bottom="0.59055118110236227" header="0" footer="0"/>
  <pageSetup paperSize="9" fitToHeight="0" orientation="portrait" r:id="rId1"/>
  <headerFooter alignWithMargins="0">
    <oddHeader xml:space="preserve">&amp;C
</oddHeader>
  </headerFooter>
  <ignoredErrors>
    <ignoredError sqref="B148:B182 B7:B8 B38:B40 B117:B124 B183 B14:B37 B10 B12 B42 B44:B52 B54:B62 B64:B72 B74:B82 B84:B93 B95 B97:B105 B126 B128:B147" numberStoredAsText="1"/>
  </ignoredErrors>
  <drawing r:id="rId2"/>
  <legacyDrawing r:id="rId3"/>
  <legacyDrawingHF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D143D-65BE-48DD-B034-0ACF533DF6D2}">
  <dimension ref="B1:Q496"/>
  <sheetViews>
    <sheetView showGridLines="0" view="pageBreakPreview" zoomScale="130" zoomScaleNormal="100" zoomScaleSheetLayoutView="130" workbookViewId="0">
      <selection activeCell="C13" sqref="C13:N13"/>
    </sheetView>
  </sheetViews>
  <sheetFormatPr baseColWidth="10" defaultColWidth="6.6640625" defaultRowHeight="12.6" customHeight="1"/>
  <cols>
    <col min="1" max="1" width="9.6640625" style="11" customWidth="1"/>
    <col min="2" max="3" width="5.77734375" style="12" customWidth="1"/>
    <col min="4" max="4" width="5.77734375" style="11" customWidth="1"/>
    <col min="5" max="8" width="6.77734375" style="11" customWidth="1"/>
    <col min="9" max="9" width="4.77734375" style="11" customWidth="1"/>
    <col min="10" max="15" width="6.77734375" style="11" customWidth="1"/>
    <col min="16" max="16384" width="6.6640625" style="11"/>
  </cols>
  <sheetData>
    <row r="1" spans="2:17" ht="15" customHeight="1">
      <c r="B1" s="73" t="str">
        <f>+CAR!C10</f>
        <v>MUNICIPALIDAD DISTRITAL DE COMAS</v>
      </c>
      <c r="C1" s="74"/>
      <c r="D1" s="74"/>
      <c r="E1" s="74"/>
      <c r="F1" s="74"/>
      <c r="G1" s="74"/>
      <c r="H1" s="74"/>
      <c r="I1" s="74"/>
      <c r="J1" s="74"/>
      <c r="K1" s="74"/>
      <c r="L1" s="74"/>
      <c r="M1" s="75"/>
      <c r="N1" s="76"/>
      <c r="O1" s="77"/>
    </row>
    <row r="2" spans="2:17" ht="15" customHeight="1">
      <c r="B2" s="82" t="str">
        <f>+CAR!C13</f>
        <v xml:space="preserve">"MEJORAMIENTO DEL SERVICIO DE MOVILIDAD URBANA EN EL JR. GENERAL CORDOVA EN EL TRAMO JR. BARTOLOME HERRERA HASTA EL JR JOSÉ OLAYA DEL DISTRITO DE COMAS DE LA PROVINCIA DE LIMA DEL DEPARTAMENTO DE LIMA" CON CUI N° 2709965" </v>
      </c>
      <c r="C2" s="83"/>
      <c r="D2" s="83"/>
      <c r="E2" s="83"/>
      <c r="F2" s="83"/>
      <c r="G2" s="83"/>
      <c r="H2" s="83"/>
      <c r="I2" s="83"/>
      <c r="J2" s="83"/>
      <c r="K2" s="83"/>
      <c r="L2" s="83"/>
      <c r="M2" s="84"/>
      <c r="N2" s="78"/>
      <c r="O2" s="79"/>
      <c r="Q2" s="12"/>
    </row>
    <row r="3" spans="2:17" ht="15" customHeight="1">
      <c r="B3" s="85"/>
      <c r="C3" s="86"/>
      <c r="D3" s="86"/>
      <c r="E3" s="86"/>
      <c r="F3" s="86"/>
      <c r="G3" s="86"/>
      <c r="H3" s="86"/>
      <c r="I3" s="86"/>
      <c r="J3" s="86"/>
      <c r="K3" s="86"/>
      <c r="L3" s="86"/>
      <c r="M3" s="87"/>
      <c r="N3" s="78"/>
      <c r="O3" s="79"/>
    </row>
    <row r="4" spans="2:17" ht="15" customHeight="1">
      <c r="B4" s="88"/>
      <c r="C4" s="89"/>
      <c r="D4" s="89"/>
      <c r="E4" s="89"/>
      <c r="F4" s="89"/>
      <c r="G4" s="89"/>
      <c r="H4" s="89"/>
      <c r="I4" s="89"/>
      <c r="J4" s="89"/>
      <c r="K4" s="89"/>
      <c r="L4" s="89"/>
      <c r="M4" s="90"/>
      <c r="N4" s="78"/>
      <c r="O4" s="79"/>
    </row>
    <row r="5" spans="2:17" ht="15" customHeight="1">
      <c r="B5" s="73" t="str">
        <f>+CAR!C16</f>
        <v>METRADOS</v>
      </c>
      <c r="C5" s="74"/>
      <c r="D5" s="74"/>
      <c r="E5" s="74"/>
      <c r="F5" s="74"/>
      <c r="G5" s="74"/>
      <c r="H5" s="74"/>
      <c r="I5" s="74"/>
      <c r="J5" s="74"/>
      <c r="K5" s="74"/>
      <c r="L5" s="74"/>
      <c r="M5" s="75"/>
      <c r="N5" s="80"/>
      <c r="O5" s="81"/>
    </row>
    <row r="6" spans="2:17" ht="15" customHeight="1">
      <c r="B6" s="13"/>
      <c r="C6" s="13"/>
      <c r="D6" s="13"/>
      <c r="E6" s="13"/>
      <c r="F6" s="13"/>
      <c r="G6" s="13"/>
      <c r="H6" s="13"/>
      <c r="I6" s="13"/>
      <c r="J6" s="13"/>
      <c r="K6" s="13"/>
      <c r="L6" s="13"/>
      <c r="M6" s="14"/>
      <c r="N6" s="14"/>
      <c r="O6" s="14"/>
    </row>
    <row r="7" spans="2:17" ht="15" customHeight="1">
      <c r="B7" s="15"/>
      <c r="C7" s="16"/>
      <c r="D7" s="16"/>
      <c r="E7" s="16"/>
      <c r="F7" s="16"/>
      <c r="G7" s="16"/>
      <c r="H7" s="16"/>
      <c r="I7" s="16"/>
      <c r="J7" s="16"/>
      <c r="K7" s="16"/>
      <c r="L7" s="16"/>
      <c r="M7" s="16"/>
      <c r="N7" s="17"/>
      <c r="O7" s="17"/>
    </row>
    <row r="8" spans="2:17" ht="15" customHeight="1">
      <c r="B8" s="15"/>
      <c r="C8" s="16"/>
      <c r="D8" s="17"/>
      <c r="E8" s="17"/>
      <c r="F8" s="17"/>
      <c r="G8" s="17"/>
      <c r="H8" s="17"/>
      <c r="I8" s="17"/>
      <c r="J8" s="17"/>
      <c r="K8" s="17"/>
      <c r="L8" s="17"/>
      <c r="M8" s="17"/>
      <c r="N8" s="18"/>
      <c r="O8" s="18"/>
      <c r="P8" s="12"/>
    </row>
    <row r="9" spans="2:17" ht="15" customHeight="1">
      <c r="B9" s="15"/>
      <c r="C9" s="16"/>
      <c r="D9" s="17"/>
      <c r="E9" s="17"/>
      <c r="F9" s="17"/>
      <c r="G9" s="17"/>
      <c r="H9" s="17"/>
      <c r="I9" s="17"/>
      <c r="J9" s="17"/>
      <c r="K9" s="17"/>
      <c r="L9" s="17"/>
      <c r="M9" s="17"/>
      <c r="N9" s="18"/>
      <c r="O9" s="18"/>
      <c r="P9" s="12"/>
    </row>
    <row r="10" spans="2:17" ht="15" customHeight="1">
      <c r="B10" s="15"/>
      <c r="C10" s="16"/>
      <c r="D10" s="17"/>
      <c r="E10" s="17"/>
      <c r="F10" s="17"/>
      <c r="G10" s="17"/>
      <c r="H10" s="17"/>
      <c r="I10" s="17"/>
      <c r="J10" s="17"/>
      <c r="K10" s="17"/>
      <c r="L10" s="17"/>
      <c r="M10" s="17"/>
      <c r="N10" s="18"/>
      <c r="O10" s="18"/>
      <c r="P10" s="12"/>
    </row>
    <row r="11" spans="2:17" ht="15" customHeight="1">
      <c r="B11" s="15"/>
      <c r="C11" s="16"/>
      <c r="D11" s="17"/>
      <c r="E11" s="17"/>
      <c r="F11" s="17"/>
      <c r="G11" s="17"/>
      <c r="H11" s="17"/>
      <c r="I11" s="17"/>
      <c r="J11" s="17"/>
      <c r="K11" s="17"/>
      <c r="L11" s="17"/>
      <c r="M11" s="17"/>
      <c r="N11" s="18"/>
      <c r="O11" s="18"/>
      <c r="P11" s="12"/>
    </row>
    <row r="12" spans="2:17" ht="15" customHeight="1">
      <c r="B12" s="15"/>
      <c r="C12" s="16"/>
      <c r="D12" s="17"/>
      <c r="E12" s="17"/>
      <c r="F12" s="17"/>
      <c r="G12" s="17"/>
      <c r="H12" s="17"/>
      <c r="I12" s="17"/>
      <c r="J12" s="17"/>
      <c r="K12" s="17"/>
      <c r="L12" s="17"/>
      <c r="M12" s="17"/>
      <c r="N12" s="18"/>
      <c r="O12" s="18"/>
      <c r="P12" s="12"/>
    </row>
    <row r="13" spans="2:17" ht="15" customHeight="1">
      <c r="B13" s="17"/>
      <c r="C13" s="16"/>
      <c r="D13" s="17"/>
      <c r="E13" s="17"/>
      <c r="F13" s="17"/>
      <c r="G13" s="17"/>
      <c r="H13" s="17"/>
      <c r="I13" s="17"/>
      <c r="J13" s="17"/>
      <c r="K13" s="17"/>
      <c r="L13" s="17"/>
      <c r="M13" s="17"/>
      <c r="N13" s="18"/>
      <c r="O13" s="18"/>
      <c r="P13" s="12"/>
    </row>
    <row r="14" spans="2:17" ht="15" customHeight="1">
      <c r="B14" s="15"/>
      <c r="C14" s="16"/>
      <c r="D14" s="17"/>
      <c r="E14" s="17"/>
      <c r="F14" s="17"/>
      <c r="G14" s="17"/>
      <c r="H14" s="17"/>
      <c r="I14" s="17"/>
      <c r="J14" s="17"/>
      <c r="K14" s="17"/>
      <c r="L14" s="17"/>
      <c r="M14" s="17"/>
      <c r="N14" s="18"/>
      <c r="O14" s="18"/>
      <c r="P14" s="12"/>
      <c r="Q14" s="12"/>
    </row>
    <row r="15" spans="2:17" ht="15" customHeight="1">
      <c r="B15" s="17"/>
      <c r="C15" s="16"/>
      <c r="D15" s="17"/>
      <c r="E15" s="17"/>
      <c r="F15" s="17"/>
      <c r="G15" s="17"/>
      <c r="H15" s="17"/>
      <c r="I15" s="17"/>
      <c r="J15" s="17"/>
      <c r="K15" s="17"/>
      <c r="L15" s="17"/>
      <c r="M15" s="17"/>
      <c r="N15" s="18"/>
      <c r="O15" s="18"/>
      <c r="P15" s="12"/>
    </row>
    <row r="16" spans="2:17" ht="15" customHeight="1">
      <c r="B16" s="15"/>
      <c r="C16" s="16"/>
      <c r="D16" s="17"/>
      <c r="E16" s="17"/>
      <c r="F16" s="17"/>
      <c r="G16" s="17"/>
      <c r="H16" s="17"/>
      <c r="I16" s="17"/>
      <c r="J16" s="17"/>
      <c r="K16" s="17"/>
      <c r="L16" s="17"/>
      <c r="M16" s="17"/>
      <c r="N16" s="18"/>
      <c r="O16" s="18"/>
      <c r="P16" s="12"/>
    </row>
    <row r="17" spans="2:16" ht="15" customHeight="1">
      <c r="B17" s="17"/>
      <c r="C17" s="72" t="s">
        <v>153</v>
      </c>
      <c r="D17" s="72"/>
      <c r="E17" s="72"/>
      <c r="F17" s="72"/>
      <c r="G17" s="72"/>
      <c r="H17" s="72"/>
      <c r="I17" s="72"/>
      <c r="J17" s="72"/>
      <c r="K17" s="72"/>
      <c r="L17" s="72"/>
      <c r="M17" s="72"/>
      <c r="N17" s="72"/>
      <c r="O17" s="17"/>
      <c r="P17" s="12"/>
    </row>
    <row r="18" spans="2:16" ht="15" customHeight="1">
      <c r="B18" s="15"/>
      <c r="C18" s="72"/>
      <c r="D18" s="72"/>
      <c r="E18" s="72"/>
      <c r="F18" s="72"/>
      <c r="G18" s="72"/>
      <c r="H18" s="72"/>
      <c r="I18" s="72"/>
      <c r="J18" s="72"/>
      <c r="K18" s="72"/>
      <c r="L18" s="72"/>
      <c r="M18" s="72"/>
      <c r="N18" s="72"/>
      <c r="O18" s="18"/>
      <c r="P18" s="12"/>
    </row>
    <row r="19" spans="2:16" ht="40.049999999999997" customHeight="1">
      <c r="C19" s="72"/>
      <c r="D19" s="72"/>
      <c r="E19" s="72"/>
      <c r="F19" s="72"/>
      <c r="G19" s="72"/>
      <c r="H19" s="72"/>
      <c r="I19" s="72"/>
      <c r="J19" s="72"/>
      <c r="K19" s="72"/>
      <c r="L19" s="72"/>
      <c r="M19" s="72"/>
      <c r="N19" s="72"/>
      <c r="P19" s="12"/>
    </row>
    <row r="20" spans="2:16" ht="40.049999999999997" customHeight="1">
      <c r="B20" s="19"/>
      <c r="C20" s="72"/>
      <c r="D20" s="72"/>
      <c r="E20" s="72"/>
      <c r="F20" s="72"/>
      <c r="G20" s="72"/>
      <c r="H20" s="72"/>
      <c r="I20" s="72"/>
      <c r="J20" s="72"/>
      <c r="K20" s="72"/>
      <c r="L20" s="72"/>
      <c r="M20" s="72"/>
      <c r="N20" s="72"/>
      <c r="O20" s="18"/>
      <c r="P20" s="12"/>
    </row>
    <row r="21" spans="2:16" ht="15" customHeight="1">
      <c r="B21" s="11"/>
      <c r="N21" s="18"/>
      <c r="O21" s="18"/>
      <c r="P21" s="12"/>
    </row>
    <row r="22" spans="2:16" ht="15" customHeight="1">
      <c r="B22" s="19"/>
      <c r="N22" s="18"/>
      <c r="O22" s="18"/>
      <c r="P22" s="12"/>
    </row>
    <row r="23" spans="2:16" ht="15" customHeight="1">
      <c r="B23" s="11"/>
      <c r="N23" s="18"/>
      <c r="O23" s="18"/>
      <c r="P23" s="12"/>
    </row>
    <row r="24" spans="2:16" ht="15" customHeight="1">
      <c r="B24" s="11"/>
      <c r="N24" s="18"/>
      <c r="O24" s="18"/>
      <c r="P24" s="12"/>
    </row>
    <row r="25" spans="2:16" ht="15" customHeight="1">
      <c r="B25" s="11"/>
      <c r="N25" s="18"/>
      <c r="O25" s="18"/>
      <c r="P25" s="12"/>
    </row>
    <row r="26" spans="2:16" ht="15" customHeight="1">
      <c r="B26" s="11"/>
      <c r="N26" s="18"/>
      <c r="O26" s="18"/>
      <c r="P26" s="12"/>
    </row>
    <row r="27" spans="2:16" ht="15" customHeight="1">
      <c r="B27" s="11"/>
      <c r="N27" s="18"/>
      <c r="O27" s="18"/>
      <c r="P27" s="12"/>
    </row>
    <row r="28" spans="2:16" ht="15" customHeight="1">
      <c r="B28" s="11"/>
      <c r="N28" s="18"/>
      <c r="O28" s="18"/>
      <c r="P28" s="12"/>
    </row>
    <row r="29" spans="2:16" ht="15" customHeight="1">
      <c r="B29" s="11"/>
      <c r="N29" s="18"/>
      <c r="O29" s="18"/>
      <c r="P29" s="12"/>
    </row>
    <row r="30" spans="2:16" ht="15" customHeight="1">
      <c r="B30" s="11"/>
      <c r="N30" s="18"/>
      <c r="O30" s="18"/>
      <c r="P30" s="12"/>
    </row>
    <row r="31" spans="2:16" ht="15" customHeight="1">
      <c r="B31" s="11"/>
      <c r="N31" s="18"/>
      <c r="O31" s="18"/>
      <c r="P31" s="12"/>
    </row>
    <row r="32" spans="2:16" ht="15" customHeight="1">
      <c r="B32" s="11"/>
      <c r="N32" s="18"/>
      <c r="O32" s="18"/>
      <c r="P32" s="12"/>
    </row>
    <row r="33" spans="2:16" ht="15" customHeight="1">
      <c r="B33" s="11"/>
      <c r="N33" s="18"/>
      <c r="O33" s="18"/>
      <c r="P33" s="12"/>
    </row>
    <row r="34" spans="2:16" ht="15" customHeight="1">
      <c r="B34" s="11"/>
      <c r="N34" s="18"/>
      <c r="O34" s="18"/>
      <c r="P34" s="12"/>
    </row>
    <row r="35" spans="2:16" ht="15" customHeight="1">
      <c r="B35" s="11"/>
      <c r="N35" s="18"/>
      <c r="O35" s="18"/>
      <c r="P35" s="12"/>
    </row>
    <row r="36" spans="2:16" ht="15" customHeight="1">
      <c r="B36" s="11"/>
      <c r="N36" s="18"/>
      <c r="O36" s="18"/>
      <c r="P36" s="12"/>
    </row>
    <row r="37" spans="2:16" ht="15" customHeight="1">
      <c r="B37" s="11"/>
      <c r="N37" s="18"/>
      <c r="O37" s="18"/>
      <c r="P37" s="12"/>
    </row>
    <row r="38" spans="2:16" ht="15" customHeight="1">
      <c r="B38" s="11"/>
      <c r="N38" s="18"/>
      <c r="O38" s="18"/>
      <c r="P38" s="12"/>
    </row>
    <row r="39" spans="2:16" ht="15" customHeight="1">
      <c r="B39" s="11"/>
      <c r="N39" s="18"/>
      <c r="O39" s="18"/>
      <c r="P39" s="12"/>
    </row>
    <row r="40" spans="2:16" ht="15" customHeight="1">
      <c r="B40" s="11"/>
      <c r="N40" s="18"/>
      <c r="O40" s="18"/>
      <c r="P40" s="12"/>
    </row>
    <row r="41" spans="2:16" ht="15" customHeight="1">
      <c r="B41" s="11"/>
      <c r="N41" s="18"/>
      <c r="O41" s="18"/>
      <c r="P41" s="12"/>
    </row>
    <row r="42" spans="2:16" ht="15" customHeight="1">
      <c r="B42" s="11"/>
      <c r="N42" s="18"/>
      <c r="O42" s="18"/>
      <c r="P42" s="12"/>
    </row>
    <row r="43" spans="2:16" ht="15" customHeight="1">
      <c r="B43" s="19"/>
      <c r="N43" s="18"/>
      <c r="O43" s="18"/>
      <c r="P43" s="12"/>
    </row>
    <row r="44" spans="2:16" ht="15" customHeight="1">
      <c r="B44" s="11"/>
      <c r="N44" s="18"/>
      <c r="O44" s="18"/>
      <c r="P44" s="12"/>
    </row>
    <row r="45" spans="2:16" ht="15" customHeight="1">
      <c r="B45" s="19"/>
      <c r="N45" s="18"/>
      <c r="O45" s="18"/>
      <c r="P45" s="12"/>
    </row>
    <row r="46" spans="2:16" ht="15" customHeight="1"/>
    <row r="47" spans="2:16" ht="15" customHeight="1"/>
    <row r="48" spans="2:16" ht="15" customHeight="1"/>
    <row r="49" spans="4:17" s="12" customFormat="1" ht="15" customHeight="1">
      <c r="D49" s="11"/>
      <c r="E49" s="11"/>
      <c r="F49" s="11"/>
      <c r="G49" s="11"/>
      <c r="H49" s="11"/>
      <c r="I49" s="11"/>
      <c r="J49" s="11"/>
      <c r="K49" s="11"/>
      <c r="L49" s="11"/>
      <c r="M49" s="11"/>
      <c r="N49" s="11"/>
      <c r="O49" s="11"/>
      <c r="P49" s="11"/>
      <c r="Q49" s="11"/>
    </row>
    <row r="50" spans="4:17" s="12" customFormat="1" ht="15" customHeight="1">
      <c r="D50" s="11"/>
      <c r="E50" s="11"/>
      <c r="F50" s="11"/>
      <c r="G50" s="11"/>
      <c r="H50" s="11"/>
      <c r="I50" s="11"/>
      <c r="J50" s="11"/>
      <c r="K50" s="11"/>
      <c r="L50" s="11"/>
      <c r="M50" s="11"/>
      <c r="N50" s="11"/>
      <c r="O50" s="11"/>
      <c r="P50" s="11"/>
      <c r="Q50" s="11"/>
    </row>
    <row r="51" spans="4:17" s="12" customFormat="1" ht="15" customHeight="1">
      <c r="D51" s="11"/>
      <c r="E51" s="11"/>
      <c r="F51" s="11"/>
      <c r="G51" s="11"/>
      <c r="H51" s="11"/>
      <c r="I51" s="11"/>
      <c r="J51" s="11"/>
      <c r="K51" s="11"/>
      <c r="L51" s="11"/>
      <c r="M51" s="11"/>
      <c r="N51" s="11"/>
      <c r="O51" s="11"/>
      <c r="P51" s="11"/>
      <c r="Q51" s="11"/>
    </row>
    <row r="52" spans="4:17" s="12" customFormat="1" ht="15" customHeight="1">
      <c r="D52" s="11"/>
      <c r="E52" s="11"/>
      <c r="F52" s="11"/>
      <c r="G52" s="11"/>
      <c r="H52" s="11"/>
      <c r="I52" s="11"/>
      <c r="J52" s="11"/>
      <c r="K52" s="11"/>
      <c r="L52" s="11"/>
      <c r="M52" s="11"/>
      <c r="N52" s="11"/>
      <c r="O52" s="11"/>
      <c r="P52" s="11"/>
      <c r="Q52" s="11"/>
    </row>
    <row r="53" spans="4:17" s="12" customFormat="1" ht="15" customHeight="1">
      <c r="D53" s="11"/>
      <c r="E53" s="11"/>
      <c r="F53" s="11"/>
      <c r="G53" s="11"/>
      <c r="H53" s="11"/>
      <c r="I53" s="11"/>
      <c r="J53" s="11"/>
      <c r="K53" s="11"/>
      <c r="L53" s="11"/>
      <c r="M53" s="11"/>
      <c r="N53" s="11"/>
      <c r="O53" s="11"/>
      <c r="P53" s="11"/>
      <c r="Q53" s="11"/>
    </row>
    <row r="54" spans="4:17" s="12" customFormat="1" ht="15" customHeight="1">
      <c r="D54" s="11"/>
      <c r="E54" s="11"/>
      <c r="F54" s="11"/>
      <c r="G54" s="11"/>
      <c r="H54" s="11"/>
      <c r="I54" s="11"/>
      <c r="J54" s="11"/>
      <c r="K54" s="11"/>
      <c r="L54" s="11"/>
      <c r="M54" s="11"/>
      <c r="N54" s="11"/>
      <c r="O54" s="11"/>
      <c r="P54" s="11"/>
      <c r="Q54" s="11"/>
    </row>
    <row r="55" spans="4:17" s="12" customFormat="1" ht="15" customHeight="1">
      <c r="D55" s="11"/>
      <c r="E55" s="11"/>
      <c r="F55" s="11"/>
      <c r="G55" s="11"/>
      <c r="H55" s="11"/>
      <c r="I55" s="11"/>
      <c r="J55" s="11"/>
      <c r="K55" s="11"/>
      <c r="L55" s="11"/>
      <c r="M55" s="11"/>
      <c r="N55" s="11"/>
      <c r="O55" s="11"/>
      <c r="P55" s="11"/>
      <c r="Q55" s="11"/>
    </row>
    <row r="56" spans="4:17" s="12" customFormat="1" ht="15" customHeight="1">
      <c r="D56" s="11"/>
      <c r="E56" s="11"/>
      <c r="F56" s="11"/>
      <c r="G56" s="11"/>
      <c r="H56" s="11"/>
      <c r="I56" s="11"/>
      <c r="J56" s="11"/>
      <c r="K56" s="11"/>
      <c r="L56" s="11"/>
      <c r="M56" s="11"/>
      <c r="N56" s="11"/>
      <c r="O56" s="11"/>
      <c r="P56" s="11"/>
      <c r="Q56" s="11"/>
    </row>
    <row r="57" spans="4:17" s="12" customFormat="1" ht="15" customHeight="1">
      <c r="D57" s="11"/>
      <c r="E57" s="11"/>
      <c r="F57" s="11"/>
      <c r="G57" s="11"/>
      <c r="H57" s="11"/>
      <c r="I57" s="11"/>
      <c r="J57" s="11"/>
      <c r="K57" s="11"/>
      <c r="L57" s="11"/>
      <c r="M57" s="11"/>
      <c r="N57" s="11"/>
      <c r="O57" s="11"/>
      <c r="P57" s="11"/>
      <c r="Q57" s="11"/>
    </row>
    <row r="58" spans="4:17" s="12" customFormat="1" ht="15" customHeight="1">
      <c r="D58" s="11"/>
      <c r="E58" s="11"/>
      <c r="F58" s="11"/>
      <c r="G58" s="11"/>
      <c r="H58" s="11"/>
      <c r="I58" s="11"/>
      <c r="J58" s="11"/>
      <c r="K58" s="11"/>
      <c r="L58" s="11"/>
      <c r="M58" s="11"/>
      <c r="N58" s="11"/>
      <c r="O58" s="11"/>
      <c r="P58" s="11"/>
      <c r="Q58" s="11"/>
    </row>
    <row r="59" spans="4:17" s="12" customFormat="1" ht="12.9" customHeight="1">
      <c r="D59" s="11"/>
      <c r="E59" s="11"/>
      <c r="F59" s="11"/>
      <c r="G59" s="11"/>
      <c r="H59" s="11"/>
      <c r="I59" s="11"/>
      <c r="J59" s="11"/>
      <c r="K59" s="11"/>
      <c r="L59" s="11"/>
      <c r="M59" s="11"/>
      <c r="N59" s="11"/>
      <c r="O59" s="11"/>
      <c r="P59" s="11"/>
      <c r="Q59" s="11"/>
    </row>
    <row r="60" spans="4:17" s="12" customFormat="1" ht="12.9" customHeight="1">
      <c r="D60" s="11"/>
      <c r="E60" s="11"/>
      <c r="F60" s="11"/>
      <c r="G60" s="11"/>
      <c r="H60" s="11"/>
      <c r="I60" s="11"/>
      <c r="J60" s="11"/>
      <c r="K60" s="11"/>
      <c r="L60" s="11"/>
      <c r="M60" s="11"/>
      <c r="N60" s="11"/>
      <c r="O60" s="11"/>
      <c r="P60" s="11"/>
      <c r="Q60" s="11"/>
    </row>
    <row r="61" spans="4:17" s="12" customFormat="1" ht="12.9" customHeight="1">
      <c r="D61" s="11"/>
      <c r="E61" s="11"/>
      <c r="F61" s="11"/>
      <c r="G61" s="11"/>
      <c r="H61" s="11"/>
      <c r="I61" s="11"/>
      <c r="J61" s="11"/>
      <c r="K61" s="11"/>
      <c r="L61" s="11"/>
      <c r="M61" s="11"/>
      <c r="N61" s="11"/>
      <c r="O61" s="11"/>
      <c r="P61" s="11"/>
      <c r="Q61" s="11"/>
    </row>
    <row r="62" spans="4:17" s="12" customFormat="1" ht="12.9" customHeight="1">
      <c r="D62" s="11"/>
      <c r="E62" s="11"/>
      <c r="F62" s="11"/>
      <c r="G62" s="11"/>
      <c r="H62" s="11"/>
      <c r="I62" s="11"/>
      <c r="J62" s="11"/>
      <c r="K62" s="11"/>
      <c r="L62" s="11"/>
      <c r="M62" s="11"/>
      <c r="N62" s="11"/>
      <c r="O62" s="11"/>
      <c r="P62" s="11"/>
      <c r="Q62" s="11"/>
    </row>
    <row r="63" spans="4:17" s="12" customFormat="1" ht="12.9" customHeight="1">
      <c r="D63" s="11"/>
      <c r="E63" s="11"/>
      <c r="F63" s="11"/>
      <c r="G63" s="11"/>
      <c r="H63" s="11"/>
      <c r="I63" s="11"/>
      <c r="J63" s="11"/>
      <c r="K63" s="11"/>
      <c r="L63" s="11"/>
      <c r="M63" s="11"/>
      <c r="N63" s="11"/>
      <c r="O63" s="11"/>
      <c r="P63" s="11"/>
      <c r="Q63" s="11"/>
    </row>
    <row r="64" spans="4:17" s="12" customFormat="1" ht="12.9" customHeight="1">
      <c r="D64" s="11"/>
      <c r="E64" s="11"/>
      <c r="F64" s="11"/>
      <c r="G64" s="11"/>
      <c r="H64" s="11"/>
      <c r="I64" s="11"/>
      <c r="J64" s="11"/>
      <c r="K64" s="11"/>
      <c r="L64" s="11"/>
      <c r="M64" s="11"/>
      <c r="N64" s="11"/>
      <c r="O64" s="11"/>
      <c r="P64" s="11"/>
      <c r="Q64" s="11"/>
    </row>
    <row r="65" spans="4:17" s="12" customFormat="1" ht="12.9" customHeight="1">
      <c r="D65" s="11"/>
      <c r="E65" s="11"/>
      <c r="F65" s="11"/>
      <c r="G65" s="11"/>
      <c r="H65" s="11"/>
      <c r="I65" s="11"/>
      <c r="J65" s="11"/>
      <c r="K65" s="11"/>
      <c r="L65" s="11"/>
      <c r="M65" s="11"/>
      <c r="N65" s="11"/>
      <c r="O65" s="11"/>
      <c r="P65" s="11"/>
      <c r="Q65" s="11"/>
    </row>
    <row r="66" spans="4:17" s="12" customFormat="1" ht="12.9" customHeight="1">
      <c r="D66" s="11"/>
      <c r="E66" s="11"/>
      <c r="F66" s="11"/>
      <c r="G66" s="11"/>
      <c r="H66" s="11"/>
      <c r="I66" s="11"/>
      <c r="J66" s="11"/>
      <c r="K66" s="11"/>
      <c r="L66" s="11"/>
      <c r="M66" s="11"/>
      <c r="N66" s="11"/>
      <c r="O66" s="11"/>
      <c r="P66" s="11"/>
      <c r="Q66" s="11"/>
    </row>
    <row r="67" spans="4:17" s="12" customFormat="1" ht="12.9" customHeight="1">
      <c r="D67" s="11"/>
      <c r="E67" s="11"/>
      <c r="F67" s="11"/>
      <c r="G67" s="11"/>
      <c r="H67" s="11"/>
      <c r="I67" s="11"/>
      <c r="J67" s="11"/>
      <c r="K67" s="11"/>
      <c r="L67" s="11"/>
      <c r="M67" s="11"/>
      <c r="N67" s="11"/>
      <c r="O67" s="11"/>
      <c r="P67" s="11"/>
      <c r="Q67" s="11"/>
    </row>
    <row r="68" spans="4:17" s="12" customFormat="1" ht="12.9" customHeight="1">
      <c r="D68" s="11"/>
      <c r="E68" s="11"/>
      <c r="F68" s="11"/>
      <c r="G68" s="11"/>
      <c r="H68" s="11"/>
      <c r="I68" s="11"/>
      <c r="J68" s="11"/>
      <c r="K68" s="11"/>
      <c r="L68" s="11"/>
      <c r="M68" s="11"/>
      <c r="N68" s="11"/>
      <c r="O68" s="11"/>
      <c r="P68" s="11"/>
      <c r="Q68" s="11"/>
    </row>
    <row r="69" spans="4:17" s="12" customFormat="1" ht="12.9" customHeight="1">
      <c r="D69" s="11"/>
      <c r="E69" s="11"/>
      <c r="F69" s="11"/>
      <c r="G69" s="11"/>
      <c r="H69" s="11"/>
      <c r="I69" s="11"/>
      <c r="J69" s="11"/>
      <c r="K69" s="11"/>
      <c r="L69" s="11"/>
      <c r="M69" s="11"/>
      <c r="N69" s="11"/>
      <c r="O69" s="11"/>
      <c r="P69" s="11"/>
      <c r="Q69" s="11"/>
    </row>
    <row r="70" spans="4:17" s="12" customFormat="1" ht="12.9" customHeight="1">
      <c r="D70" s="11"/>
      <c r="E70" s="11"/>
      <c r="F70" s="11"/>
      <c r="G70" s="11"/>
      <c r="H70" s="11"/>
      <c r="I70" s="11"/>
      <c r="J70" s="11"/>
      <c r="K70" s="11"/>
      <c r="L70" s="11"/>
      <c r="M70" s="11"/>
      <c r="N70" s="11"/>
      <c r="O70" s="11"/>
      <c r="P70" s="11"/>
      <c r="Q70" s="11"/>
    </row>
    <row r="71" spans="4:17" s="12" customFormat="1" ht="12.9" customHeight="1">
      <c r="D71" s="11"/>
      <c r="E71" s="11"/>
      <c r="F71" s="11"/>
      <c r="G71" s="11"/>
      <c r="H71" s="11"/>
      <c r="I71" s="11"/>
      <c r="J71" s="11"/>
      <c r="K71" s="11"/>
      <c r="L71" s="11"/>
      <c r="M71" s="11"/>
      <c r="N71" s="11"/>
      <c r="O71" s="11"/>
      <c r="P71" s="11"/>
      <c r="Q71" s="11"/>
    </row>
    <row r="72" spans="4:17" s="12" customFormat="1" ht="12.9" customHeight="1">
      <c r="D72" s="11"/>
      <c r="E72" s="11"/>
      <c r="F72" s="11"/>
      <c r="G72" s="11"/>
      <c r="H72" s="11"/>
      <c r="I72" s="11"/>
      <c r="J72" s="11"/>
      <c r="K72" s="11"/>
      <c r="L72" s="11"/>
      <c r="M72" s="11"/>
      <c r="N72" s="11"/>
      <c r="O72" s="11"/>
      <c r="P72" s="11"/>
      <c r="Q72" s="11"/>
    </row>
    <row r="73" spans="4:17" s="12" customFormat="1" ht="12.9" customHeight="1">
      <c r="D73" s="11"/>
      <c r="E73" s="11"/>
      <c r="F73" s="11"/>
      <c r="G73" s="11"/>
      <c r="H73" s="11"/>
      <c r="I73" s="11"/>
      <c r="J73" s="11"/>
      <c r="K73" s="11"/>
      <c r="L73" s="11"/>
      <c r="M73" s="11"/>
      <c r="N73" s="11"/>
      <c r="O73" s="11"/>
      <c r="P73" s="11"/>
      <c r="Q73" s="11"/>
    </row>
    <row r="74" spans="4:17" s="12" customFormat="1" ht="12.9" customHeight="1">
      <c r="D74" s="11"/>
      <c r="E74" s="11"/>
      <c r="F74" s="11"/>
      <c r="G74" s="11"/>
      <c r="H74" s="11"/>
      <c r="I74" s="11"/>
      <c r="J74" s="11"/>
      <c r="K74" s="11"/>
      <c r="L74" s="11"/>
      <c r="M74" s="11"/>
      <c r="N74" s="11"/>
      <c r="O74" s="11"/>
      <c r="P74" s="11"/>
      <c r="Q74" s="11"/>
    </row>
    <row r="75" spans="4:17" s="12" customFormat="1" ht="12.9" customHeight="1">
      <c r="D75" s="11"/>
      <c r="E75" s="11"/>
      <c r="F75" s="11"/>
      <c r="G75" s="11"/>
      <c r="H75" s="11"/>
      <c r="I75" s="11"/>
      <c r="J75" s="11"/>
      <c r="K75" s="11"/>
      <c r="L75" s="11"/>
      <c r="M75" s="11"/>
      <c r="N75" s="11"/>
      <c r="O75" s="11"/>
      <c r="P75" s="11"/>
      <c r="Q75" s="11"/>
    </row>
    <row r="76" spans="4:17" s="12" customFormat="1" ht="12.9" customHeight="1">
      <c r="D76" s="11"/>
      <c r="E76" s="11"/>
      <c r="F76" s="11"/>
      <c r="G76" s="11"/>
      <c r="H76" s="11"/>
      <c r="I76" s="11"/>
      <c r="J76" s="11"/>
      <c r="K76" s="11"/>
      <c r="L76" s="11"/>
      <c r="M76" s="11"/>
      <c r="N76" s="11"/>
      <c r="O76" s="11"/>
      <c r="P76" s="11"/>
      <c r="Q76" s="11"/>
    </row>
    <row r="77" spans="4:17" s="12" customFormat="1" ht="12.9" customHeight="1">
      <c r="D77" s="11"/>
      <c r="E77" s="11"/>
      <c r="F77" s="11"/>
      <c r="G77" s="11"/>
      <c r="H77" s="11"/>
      <c r="I77" s="11"/>
      <c r="J77" s="11"/>
      <c r="K77" s="11"/>
      <c r="L77" s="11"/>
      <c r="M77" s="11"/>
      <c r="N77" s="11"/>
      <c r="O77" s="11"/>
      <c r="P77" s="11"/>
      <c r="Q77" s="11"/>
    </row>
    <row r="78" spans="4:17" s="12" customFormat="1" ht="12.9" customHeight="1">
      <c r="D78" s="11"/>
      <c r="E78" s="11"/>
      <c r="F78" s="11"/>
      <c r="G78" s="11"/>
      <c r="H78" s="11"/>
      <c r="I78" s="11"/>
      <c r="J78" s="11"/>
      <c r="K78" s="11"/>
      <c r="L78" s="11"/>
      <c r="M78" s="11"/>
      <c r="N78" s="11"/>
      <c r="O78" s="11"/>
      <c r="P78" s="11"/>
      <c r="Q78" s="11"/>
    </row>
    <row r="79" spans="4:17" s="12" customFormat="1" ht="12.9" customHeight="1">
      <c r="D79" s="11"/>
      <c r="E79" s="11"/>
      <c r="F79" s="11"/>
      <c r="G79" s="11"/>
      <c r="H79" s="11"/>
      <c r="I79" s="11"/>
      <c r="J79" s="11"/>
      <c r="K79" s="11"/>
      <c r="L79" s="11"/>
      <c r="M79" s="11"/>
      <c r="N79" s="11"/>
      <c r="O79" s="11"/>
      <c r="P79" s="11"/>
      <c r="Q79" s="11"/>
    </row>
    <row r="80" spans="4:17" s="12" customFormat="1" ht="12.9" customHeight="1">
      <c r="D80" s="11"/>
      <c r="E80" s="11"/>
      <c r="F80" s="11"/>
      <c r="G80" s="11"/>
      <c r="H80" s="11"/>
      <c r="I80" s="11"/>
      <c r="J80" s="11"/>
      <c r="K80" s="11"/>
      <c r="L80" s="11"/>
      <c r="M80" s="11"/>
      <c r="N80" s="11"/>
      <c r="O80" s="11"/>
      <c r="P80" s="11"/>
      <c r="Q80" s="11"/>
    </row>
    <row r="81" spans="4:17" s="12" customFormat="1" ht="12.9" customHeight="1">
      <c r="D81" s="11"/>
      <c r="E81" s="11"/>
      <c r="F81" s="11"/>
      <c r="G81" s="11"/>
      <c r="H81" s="11"/>
      <c r="I81" s="11"/>
      <c r="J81" s="11"/>
      <c r="K81" s="11"/>
      <c r="L81" s="11"/>
      <c r="M81" s="11"/>
      <c r="N81" s="11"/>
      <c r="O81" s="11"/>
      <c r="P81" s="11"/>
      <c r="Q81" s="11"/>
    </row>
    <row r="82" spans="4:17" s="12" customFormat="1" ht="12.9" customHeight="1">
      <c r="D82" s="11"/>
      <c r="E82" s="11"/>
      <c r="F82" s="11"/>
      <c r="G82" s="11"/>
      <c r="H82" s="11"/>
      <c r="I82" s="11"/>
      <c r="J82" s="11"/>
      <c r="K82" s="11"/>
      <c r="L82" s="11"/>
      <c r="M82" s="11"/>
      <c r="N82" s="11"/>
      <c r="O82" s="11"/>
      <c r="P82" s="11"/>
      <c r="Q82" s="11"/>
    </row>
    <row r="83" spans="4:17" s="12" customFormat="1" ht="12.9" customHeight="1">
      <c r="D83" s="11"/>
      <c r="E83" s="11"/>
      <c r="F83" s="11"/>
      <c r="G83" s="11"/>
      <c r="H83" s="11"/>
      <c r="I83" s="11"/>
      <c r="J83" s="11"/>
      <c r="K83" s="11"/>
      <c r="L83" s="11"/>
      <c r="M83" s="11"/>
      <c r="N83" s="11"/>
      <c r="O83" s="11"/>
      <c r="P83" s="11"/>
      <c r="Q83" s="11"/>
    </row>
    <row r="84" spans="4:17" s="12" customFormat="1" ht="12.9" customHeight="1">
      <c r="D84" s="11"/>
      <c r="E84" s="11"/>
      <c r="F84" s="11"/>
      <c r="G84" s="11"/>
      <c r="H84" s="11"/>
      <c r="I84" s="11"/>
      <c r="J84" s="11"/>
      <c r="K84" s="11"/>
      <c r="L84" s="11"/>
      <c r="M84" s="11"/>
      <c r="N84" s="11"/>
      <c r="O84" s="11"/>
      <c r="P84" s="11"/>
      <c r="Q84" s="11"/>
    </row>
    <row r="85" spans="4:17" s="12" customFormat="1" ht="12.9" customHeight="1">
      <c r="D85" s="11"/>
      <c r="E85" s="11"/>
      <c r="F85" s="11"/>
      <c r="G85" s="11"/>
      <c r="H85" s="11"/>
      <c r="I85" s="11"/>
      <c r="J85" s="11"/>
      <c r="K85" s="11"/>
      <c r="L85" s="11"/>
      <c r="M85" s="11"/>
      <c r="N85" s="11"/>
      <c r="O85" s="11"/>
      <c r="P85" s="11"/>
      <c r="Q85" s="11"/>
    </row>
    <row r="86" spans="4:17" s="12" customFormat="1" ht="12.9" customHeight="1">
      <c r="D86" s="11"/>
      <c r="E86" s="11"/>
      <c r="F86" s="11"/>
      <c r="G86" s="11"/>
      <c r="H86" s="11"/>
      <c r="I86" s="11"/>
      <c r="J86" s="11"/>
      <c r="K86" s="11"/>
      <c r="L86" s="11"/>
      <c r="M86" s="11"/>
      <c r="N86" s="11"/>
      <c r="O86" s="11"/>
      <c r="P86" s="11"/>
      <c r="Q86" s="11"/>
    </row>
    <row r="87" spans="4:17" s="12" customFormat="1" ht="12.9" customHeight="1">
      <c r="D87" s="11"/>
      <c r="E87" s="11"/>
      <c r="F87" s="11"/>
      <c r="G87" s="11"/>
      <c r="H87" s="11"/>
      <c r="I87" s="11"/>
      <c r="J87" s="11"/>
      <c r="K87" s="11"/>
      <c r="L87" s="11"/>
      <c r="M87" s="11"/>
      <c r="N87" s="11"/>
      <c r="O87" s="11"/>
      <c r="P87" s="11"/>
      <c r="Q87" s="11"/>
    </row>
    <row r="88" spans="4:17" s="12" customFormat="1" ht="12.9" customHeight="1">
      <c r="D88" s="11"/>
      <c r="E88" s="11"/>
      <c r="F88" s="11"/>
      <c r="G88" s="11"/>
      <c r="H88" s="11"/>
      <c r="I88" s="11"/>
      <c r="J88" s="11"/>
      <c r="K88" s="11"/>
      <c r="L88" s="11"/>
      <c r="M88" s="11"/>
      <c r="N88" s="11"/>
      <c r="O88" s="11"/>
      <c r="P88" s="11"/>
      <c r="Q88" s="11"/>
    </row>
    <row r="89" spans="4:17" s="12" customFormat="1" ht="12.9" customHeight="1">
      <c r="D89" s="11"/>
      <c r="E89" s="11"/>
      <c r="F89" s="11"/>
      <c r="G89" s="11"/>
      <c r="H89" s="11"/>
      <c r="I89" s="11"/>
      <c r="J89" s="11"/>
      <c r="K89" s="11"/>
      <c r="L89" s="11"/>
      <c r="M89" s="11"/>
      <c r="N89" s="11"/>
      <c r="O89" s="11"/>
      <c r="P89" s="11"/>
      <c r="Q89" s="11"/>
    </row>
    <row r="90" spans="4:17" s="12" customFormat="1" ht="12.9" customHeight="1">
      <c r="D90" s="11"/>
      <c r="E90" s="11"/>
      <c r="F90" s="11"/>
      <c r="G90" s="11"/>
      <c r="H90" s="11"/>
      <c r="I90" s="11"/>
      <c r="J90" s="11"/>
      <c r="K90" s="11"/>
      <c r="L90" s="11"/>
      <c r="M90" s="11"/>
      <c r="N90" s="11"/>
      <c r="O90" s="11"/>
      <c r="P90" s="11"/>
      <c r="Q90" s="11"/>
    </row>
    <row r="91" spans="4:17" s="12" customFormat="1" ht="12.9" customHeight="1">
      <c r="D91" s="11"/>
      <c r="E91" s="11"/>
      <c r="F91" s="11"/>
      <c r="G91" s="11"/>
      <c r="H91" s="11"/>
      <c r="I91" s="11"/>
      <c r="J91" s="11"/>
      <c r="K91" s="11"/>
      <c r="L91" s="11"/>
      <c r="M91" s="11"/>
      <c r="N91" s="11"/>
      <c r="O91" s="11"/>
      <c r="P91" s="11"/>
      <c r="Q91" s="11"/>
    </row>
    <row r="92" spans="4:17" s="12" customFormat="1" ht="12.9" customHeight="1">
      <c r="D92" s="11"/>
      <c r="E92" s="11"/>
      <c r="F92" s="11"/>
      <c r="G92" s="11"/>
      <c r="H92" s="11"/>
      <c r="I92" s="11"/>
      <c r="J92" s="11"/>
      <c r="K92" s="11"/>
      <c r="L92" s="11"/>
      <c r="M92" s="11"/>
      <c r="N92" s="11"/>
      <c r="O92" s="11"/>
      <c r="P92" s="11"/>
      <c r="Q92" s="11"/>
    </row>
    <row r="93" spans="4:17" s="12" customFormat="1" ht="12.9" customHeight="1">
      <c r="D93" s="11"/>
      <c r="E93" s="11"/>
      <c r="F93" s="11"/>
      <c r="G93" s="11"/>
      <c r="H93" s="11"/>
      <c r="I93" s="11"/>
      <c r="J93" s="11"/>
      <c r="K93" s="11"/>
      <c r="L93" s="11"/>
      <c r="M93" s="11"/>
      <c r="N93" s="11"/>
      <c r="O93" s="11"/>
      <c r="P93" s="11"/>
      <c r="Q93" s="11"/>
    </row>
    <row r="94" spans="4:17" s="12" customFormat="1" ht="12.9" customHeight="1">
      <c r="D94" s="11"/>
      <c r="E94" s="11"/>
      <c r="F94" s="11"/>
      <c r="G94" s="11"/>
      <c r="H94" s="11"/>
      <c r="I94" s="11"/>
      <c r="J94" s="11"/>
      <c r="K94" s="11"/>
      <c r="L94" s="11"/>
      <c r="M94" s="11"/>
      <c r="N94" s="11"/>
      <c r="O94" s="11"/>
      <c r="P94" s="11"/>
      <c r="Q94" s="11"/>
    </row>
    <row r="95" spans="4:17" s="12" customFormat="1" ht="12.9" customHeight="1">
      <c r="D95" s="11"/>
      <c r="E95" s="11"/>
      <c r="F95" s="11"/>
      <c r="G95" s="11"/>
      <c r="H95" s="11"/>
      <c r="I95" s="11"/>
      <c r="J95" s="11"/>
      <c r="K95" s="11"/>
      <c r="L95" s="11"/>
      <c r="M95" s="11"/>
      <c r="N95" s="11"/>
      <c r="O95" s="11"/>
      <c r="P95" s="11"/>
      <c r="Q95" s="11"/>
    </row>
    <row r="96" spans="4:17" s="12" customFormat="1" ht="12.9" customHeight="1">
      <c r="D96" s="11"/>
      <c r="E96" s="11"/>
      <c r="F96" s="11"/>
      <c r="G96" s="11"/>
      <c r="H96" s="11"/>
      <c r="I96" s="11"/>
      <c r="J96" s="11"/>
      <c r="K96" s="11"/>
      <c r="L96" s="11"/>
      <c r="M96" s="11"/>
      <c r="N96" s="11"/>
      <c r="O96" s="11"/>
      <c r="P96" s="11"/>
      <c r="Q96" s="11"/>
    </row>
    <row r="97" spans="4:17" s="12" customFormat="1" ht="12.9" customHeight="1">
      <c r="D97" s="11"/>
      <c r="E97" s="11"/>
      <c r="F97" s="11"/>
      <c r="G97" s="11"/>
      <c r="H97" s="11"/>
      <c r="I97" s="11"/>
      <c r="J97" s="11"/>
      <c r="K97" s="11"/>
      <c r="L97" s="11"/>
      <c r="M97" s="11"/>
      <c r="N97" s="11"/>
      <c r="O97" s="11"/>
      <c r="P97" s="11"/>
      <c r="Q97" s="11"/>
    </row>
    <row r="98" spans="4:17" s="12" customFormat="1" ht="12.9" customHeight="1">
      <c r="D98" s="11"/>
      <c r="E98" s="11"/>
      <c r="F98" s="11"/>
      <c r="G98" s="11"/>
      <c r="H98" s="11"/>
      <c r="I98" s="11"/>
      <c r="J98" s="11"/>
      <c r="K98" s="11"/>
      <c r="L98" s="11"/>
      <c r="M98" s="11"/>
      <c r="N98" s="11"/>
      <c r="O98" s="11"/>
      <c r="P98" s="11"/>
      <c r="Q98" s="11"/>
    </row>
    <row r="99" spans="4:17" s="12" customFormat="1" ht="12.9" customHeight="1">
      <c r="D99" s="11"/>
      <c r="E99" s="11"/>
      <c r="F99" s="11"/>
      <c r="G99" s="11"/>
      <c r="H99" s="11"/>
      <c r="I99" s="11"/>
      <c r="J99" s="11"/>
      <c r="K99" s="11"/>
      <c r="L99" s="11"/>
      <c r="M99" s="11"/>
      <c r="N99" s="11"/>
      <c r="O99" s="11"/>
      <c r="P99" s="11"/>
      <c r="Q99" s="11"/>
    </row>
    <row r="100" spans="4:17" s="12" customFormat="1" ht="12.9" customHeight="1">
      <c r="D100" s="11"/>
      <c r="E100" s="11"/>
      <c r="F100" s="11"/>
      <c r="G100" s="11"/>
      <c r="H100" s="11"/>
      <c r="I100" s="11"/>
      <c r="J100" s="11"/>
      <c r="K100" s="11"/>
      <c r="L100" s="11"/>
      <c r="M100" s="11"/>
      <c r="N100" s="11"/>
      <c r="O100" s="11"/>
      <c r="P100" s="11"/>
      <c r="Q100" s="11"/>
    </row>
    <row r="101" spans="4:17" s="12" customFormat="1" ht="12.9" customHeight="1">
      <c r="D101" s="11"/>
      <c r="E101" s="11"/>
      <c r="F101" s="11"/>
      <c r="G101" s="11"/>
      <c r="H101" s="11"/>
      <c r="I101" s="11"/>
      <c r="J101" s="11"/>
      <c r="K101" s="11"/>
      <c r="L101" s="11"/>
      <c r="M101" s="11"/>
      <c r="N101" s="11"/>
      <c r="O101" s="11"/>
      <c r="P101" s="11"/>
      <c r="Q101" s="11"/>
    </row>
    <row r="102" spans="4:17" s="12" customFormat="1" ht="12.9" customHeight="1">
      <c r="D102" s="11"/>
      <c r="E102" s="11"/>
      <c r="F102" s="11"/>
      <c r="G102" s="11"/>
      <c r="H102" s="11"/>
      <c r="I102" s="11"/>
      <c r="J102" s="11"/>
      <c r="K102" s="11"/>
      <c r="L102" s="11"/>
      <c r="M102" s="11"/>
      <c r="N102" s="11"/>
      <c r="O102" s="11"/>
      <c r="P102" s="11"/>
      <c r="Q102" s="11"/>
    </row>
    <row r="103" spans="4:17" s="12" customFormat="1" ht="12.9" customHeight="1">
      <c r="D103" s="11"/>
      <c r="E103" s="11"/>
      <c r="F103" s="11"/>
      <c r="G103" s="11"/>
      <c r="H103" s="11"/>
      <c r="I103" s="11"/>
      <c r="J103" s="11"/>
      <c r="K103" s="11"/>
      <c r="L103" s="11"/>
      <c r="M103" s="11"/>
      <c r="N103" s="11"/>
      <c r="O103" s="11"/>
      <c r="P103" s="11"/>
      <c r="Q103" s="11"/>
    </row>
    <row r="104" spans="4:17" s="12" customFormat="1" ht="12.9" customHeight="1">
      <c r="D104" s="11"/>
      <c r="E104" s="11"/>
      <c r="F104" s="11"/>
      <c r="G104" s="11"/>
      <c r="H104" s="11"/>
      <c r="I104" s="11"/>
      <c r="J104" s="11"/>
      <c r="K104" s="11"/>
      <c r="L104" s="11"/>
      <c r="M104" s="11"/>
      <c r="N104" s="11"/>
      <c r="O104" s="11"/>
      <c r="P104" s="11"/>
      <c r="Q104" s="11"/>
    </row>
    <row r="105" spans="4:17" s="12" customFormat="1" ht="12.9" customHeight="1">
      <c r="D105" s="11"/>
      <c r="E105" s="11"/>
      <c r="F105" s="11"/>
      <c r="G105" s="11"/>
      <c r="H105" s="11"/>
      <c r="I105" s="11"/>
      <c r="J105" s="11"/>
      <c r="K105" s="11"/>
      <c r="L105" s="11"/>
      <c r="M105" s="11"/>
      <c r="N105" s="11"/>
      <c r="O105" s="11"/>
      <c r="P105" s="11"/>
      <c r="Q105" s="11"/>
    </row>
    <row r="106" spans="4:17" s="12" customFormat="1" ht="12.9" customHeight="1">
      <c r="D106" s="11"/>
      <c r="E106" s="11"/>
      <c r="F106" s="11"/>
      <c r="G106" s="11"/>
      <c r="H106" s="11"/>
      <c r="I106" s="11"/>
      <c r="J106" s="11"/>
      <c r="K106" s="11"/>
      <c r="L106" s="11"/>
      <c r="M106" s="11"/>
      <c r="N106" s="11"/>
      <c r="O106" s="11"/>
      <c r="P106" s="11"/>
      <c r="Q106" s="11"/>
    </row>
    <row r="107" spans="4:17" s="12" customFormat="1" ht="12.9" customHeight="1">
      <c r="D107" s="11"/>
      <c r="E107" s="11"/>
      <c r="F107" s="11"/>
      <c r="G107" s="11"/>
      <c r="H107" s="11"/>
      <c r="I107" s="11"/>
      <c r="J107" s="11"/>
      <c r="K107" s="11"/>
      <c r="L107" s="11"/>
      <c r="M107" s="11"/>
      <c r="N107" s="11"/>
      <c r="O107" s="11"/>
      <c r="P107" s="11"/>
      <c r="Q107" s="11"/>
    </row>
    <row r="108" spans="4:17" s="12" customFormat="1" ht="12.9" customHeight="1">
      <c r="D108" s="11"/>
      <c r="E108" s="11"/>
      <c r="F108" s="11"/>
      <c r="G108" s="11"/>
      <c r="H108" s="11"/>
      <c r="I108" s="11"/>
      <c r="J108" s="11"/>
      <c r="K108" s="11"/>
      <c r="L108" s="11"/>
      <c r="M108" s="11"/>
      <c r="N108" s="11"/>
      <c r="O108" s="11"/>
      <c r="P108" s="11"/>
      <c r="Q108" s="11"/>
    </row>
    <row r="109" spans="4:17" s="12" customFormat="1" ht="12.9" customHeight="1">
      <c r="D109" s="11"/>
      <c r="E109" s="11"/>
      <c r="F109" s="11"/>
      <c r="G109" s="11"/>
      <c r="H109" s="11"/>
      <c r="I109" s="11"/>
      <c r="J109" s="11"/>
      <c r="K109" s="11"/>
      <c r="L109" s="11"/>
      <c r="M109" s="11"/>
      <c r="N109" s="11"/>
      <c r="O109" s="11"/>
      <c r="P109" s="11"/>
      <c r="Q109" s="11"/>
    </row>
    <row r="110" spans="4:17" s="12" customFormat="1" ht="12.9" customHeight="1">
      <c r="D110" s="11"/>
      <c r="E110" s="11"/>
      <c r="F110" s="11"/>
      <c r="G110" s="11"/>
      <c r="H110" s="11"/>
      <c r="I110" s="11"/>
      <c r="J110" s="11"/>
      <c r="K110" s="11"/>
      <c r="L110" s="11"/>
      <c r="M110" s="11"/>
      <c r="N110" s="11"/>
      <c r="O110" s="11"/>
      <c r="P110" s="11"/>
      <c r="Q110" s="11"/>
    </row>
    <row r="111" spans="4:17" s="12" customFormat="1" ht="12.9" customHeight="1">
      <c r="D111" s="11"/>
      <c r="E111" s="11"/>
      <c r="F111" s="11"/>
      <c r="G111" s="11"/>
      <c r="H111" s="11"/>
      <c r="I111" s="11"/>
      <c r="J111" s="11"/>
      <c r="K111" s="11"/>
      <c r="L111" s="11"/>
      <c r="M111" s="11"/>
      <c r="N111" s="11"/>
      <c r="O111" s="11"/>
      <c r="P111" s="11"/>
      <c r="Q111" s="11"/>
    </row>
    <row r="112" spans="4:17" s="12" customFormat="1" ht="12.9" customHeight="1">
      <c r="D112" s="11"/>
      <c r="E112" s="11"/>
      <c r="F112" s="11"/>
      <c r="G112" s="11"/>
      <c r="H112" s="11"/>
      <c r="I112" s="11"/>
      <c r="J112" s="11"/>
      <c r="K112" s="11"/>
      <c r="L112" s="11"/>
      <c r="M112" s="11"/>
      <c r="N112" s="11"/>
      <c r="O112" s="11"/>
      <c r="P112" s="11"/>
      <c r="Q112" s="11"/>
    </row>
    <row r="113" spans="4:17" s="12" customFormat="1" ht="12.9" customHeight="1">
      <c r="D113" s="11"/>
      <c r="E113" s="11"/>
      <c r="F113" s="11"/>
      <c r="G113" s="11"/>
      <c r="H113" s="11"/>
      <c r="I113" s="11"/>
      <c r="J113" s="11"/>
      <c r="K113" s="11"/>
      <c r="L113" s="11"/>
      <c r="M113" s="11"/>
      <c r="N113" s="11"/>
      <c r="O113" s="11"/>
      <c r="P113" s="11"/>
      <c r="Q113" s="11"/>
    </row>
    <row r="114" spans="4:17" s="12" customFormat="1" ht="12.9" customHeight="1">
      <c r="D114" s="11"/>
      <c r="E114" s="11"/>
      <c r="F114" s="11"/>
      <c r="G114" s="11"/>
      <c r="H114" s="11"/>
      <c r="I114" s="11"/>
      <c r="J114" s="11"/>
      <c r="K114" s="11"/>
      <c r="L114" s="11"/>
      <c r="M114" s="11"/>
      <c r="N114" s="11"/>
      <c r="O114" s="11"/>
      <c r="P114" s="11"/>
      <c r="Q114" s="11"/>
    </row>
    <row r="115" spans="4:17" s="12" customFormat="1" ht="12.9" customHeight="1">
      <c r="D115" s="11"/>
      <c r="E115" s="11"/>
      <c r="F115" s="11"/>
      <c r="G115" s="11"/>
      <c r="H115" s="11"/>
      <c r="I115" s="11"/>
      <c r="J115" s="11"/>
      <c r="K115" s="11"/>
      <c r="L115" s="11"/>
      <c r="M115" s="11"/>
      <c r="N115" s="11"/>
      <c r="O115" s="11"/>
      <c r="P115" s="11"/>
      <c r="Q115" s="11"/>
    </row>
    <row r="116" spans="4:17" s="12" customFormat="1" ht="12.9" customHeight="1">
      <c r="D116" s="11"/>
      <c r="E116" s="11"/>
      <c r="F116" s="11"/>
      <c r="G116" s="11"/>
      <c r="H116" s="11"/>
      <c r="I116" s="11"/>
      <c r="J116" s="11"/>
      <c r="K116" s="11"/>
      <c r="L116" s="11"/>
      <c r="M116" s="11"/>
      <c r="N116" s="11"/>
      <c r="O116" s="11"/>
      <c r="P116" s="11"/>
      <c r="Q116" s="11"/>
    </row>
    <row r="117" spans="4:17" s="12" customFormat="1" ht="12.9" customHeight="1">
      <c r="D117" s="11"/>
      <c r="E117" s="11"/>
      <c r="F117" s="11"/>
      <c r="G117" s="11"/>
      <c r="H117" s="11"/>
      <c r="I117" s="11"/>
      <c r="J117" s="11"/>
      <c r="K117" s="11"/>
      <c r="L117" s="11"/>
      <c r="M117" s="11"/>
      <c r="N117" s="11"/>
      <c r="O117" s="11"/>
      <c r="P117" s="11"/>
      <c r="Q117" s="11"/>
    </row>
    <row r="118" spans="4:17" s="12" customFormat="1" ht="12.9" customHeight="1">
      <c r="D118" s="11"/>
      <c r="E118" s="11"/>
      <c r="F118" s="11"/>
      <c r="G118" s="11"/>
      <c r="H118" s="11"/>
      <c r="I118" s="11"/>
      <c r="J118" s="11"/>
      <c r="K118" s="11"/>
      <c r="L118" s="11"/>
      <c r="M118" s="11"/>
      <c r="N118" s="11"/>
      <c r="O118" s="11"/>
      <c r="P118" s="11"/>
      <c r="Q118" s="11"/>
    </row>
    <row r="119" spans="4:17" s="12" customFormat="1" ht="12.9" customHeight="1">
      <c r="D119" s="11"/>
      <c r="E119" s="11"/>
      <c r="F119" s="11"/>
      <c r="G119" s="11"/>
      <c r="H119" s="11"/>
      <c r="I119" s="11"/>
      <c r="J119" s="11"/>
      <c r="K119" s="11"/>
      <c r="L119" s="11"/>
      <c r="M119" s="11"/>
      <c r="N119" s="11"/>
      <c r="O119" s="11"/>
      <c r="P119" s="11"/>
      <c r="Q119" s="11"/>
    </row>
    <row r="120" spans="4:17" s="12" customFormat="1" ht="12.9" customHeight="1">
      <c r="D120" s="11"/>
      <c r="E120" s="11"/>
      <c r="F120" s="11"/>
      <c r="G120" s="11"/>
      <c r="H120" s="11"/>
      <c r="I120" s="11"/>
      <c r="J120" s="11"/>
      <c r="K120" s="11"/>
      <c r="L120" s="11"/>
      <c r="M120" s="11"/>
      <c r="N120" s="11"/>
      <c r="O120" s="11"/>
      <c r="P120" s="11"/>
      <c r="Q120" s="11"/>
    </row>
    <row r="121" spans="4:17" s="12" customFormat="1" ht="12.9" customHeight="1">
      <c r="D121" s="11"/>
      <c r="E121" s="11"/>
      <c r="F121" s="11"/>
      <c r="G121" s="11"/>
      <c r="H121" s="11"/>
      <c r="I121" s="11"/>
      <c r="J121" s="11"/>
      <c r="K121" s="11"/>
      <c r="L121" s="11"/>
      <c r="M121" s="11"/>
      <c r="N121" s="11"/>
      <c r="O121" s="11"/>
      <c r="P121" s="11"/>
      <c r="Q121" s="11"/>
    </row>
    <row r="122" spans="4:17" s="12" customFormat="1" ht="12.9" customHeight="1">
      <c r="D122" s="11"/>
      <c r="E122" s="11"/>
      <c r="F122" s="11"/>
      <c r="G122" s="11"/>
      <c r="H122" s="11"/>
      <c r="I122" s="11"/>
      <c r="J122" s="11"/>
      <c r="K122" s="11"/>
      <c r="L122" s="11"/>
      <c r="M122" s="11"/>
      <c r="N122" s="11"/>
      <c r="O122" s="11"/>
      <c r="P122" s="11"/>
      <c r="Q122" s="11"/>
    </row>
    <row r="123" spans="4:17" s="12" customFormat="1" ht="12.9" customHeight="1">
      <c r="D123" s="11"/>
      <c r="E123" s="11"/>
      <c r="F123" s="11"/>
      <c r="G123" s="11"/>
      <c r="H123" s="11"/>
      <c r="I123" s="11"/>
      <c r="J123" s="11"/>
      <c r="K123" s="11"/>
      <c r="L123" s="11"/>
      <c r="M123" s="11"/>
      <c r="N123" s="11"/>
      <c r="O123" s="11"/>
      <c r="P123" s="11"/>
      <c r="Q123" s="11"/>
    </row>
    <row r="124" spans="4:17" s="12" customFormat="1" ht="12.9" customHeight="1">
      <c r="D124" s="11"/>
      <c r="E124" s="11"/>
      <c r="F124" s="11"/>
      <c r="G124" s="11"/>
      <c r="H124" s="11"/>
      <c r="I124" s="11"/>
      <c r="J124" s="11"/>
      <c r="K124" s="11"/>
      <c r="L124" s="11"/>
      <c r="M124" s="11"/>
      <c r="N124" s="11"/>
      <c r="O124" s="11"/>
      <c r="P124" s="11"/>
      <c r="Q124" s="11"/>
    </row>
    <row r="125" spans="4:17" s="12" customFormat="1" ht="12.9" customHeight="1">
      <c r="D125" s="11"/>
      <c r="E125" s="11"/>
      <c r="F125" s="11"/>
      <c r="G125" s="11"/>
      <c r="H125" s="11"/>
      <c r="I125" s="11"/>
      <c r="J125" s="11"/>
      <c r="K125" s="11"/>
      <c r="L125" s="11"/>
      <c r="M125" s="11"/>
      <c r="N125" s="11"/>
      <c r="O125" s="11"/>
      <c r="P125" s="11"/>
      <c r="Q125" s="11"/>
    </row>
    <row r="126" spans="4:17" s="12" customFormat="1" ht="12.9" customHeight="1">
      <c r="D126" s="11"/>
      <c r="E126" s="11"/>
      <c r="F126" s="11"/>
      <c r="G126" s="11"/>
      <c r="H126" s="11"/>
      <c r="I126" s="11"/>
      <c r="J126" s="11"/>
      <c r="K126" s="11"/>
      <c r="L126" s="11"/>
      <c r="M126" s="11"/>
      <c r="N126" s="11"/>
      <c r="O126" s="11"/>
      <c r="P126" s="11"/>
      <c r="Q126" s="11"/>
    </row>
    <row r="127" spans="4:17" s="12" customFormat="1" ht="12.9" customHeight="1">
      <c r="D127" s="11"/>
      <c r="E127" s="11"/>
      <c r="F127" s="11"/>
      <c r="G127" s="11"/>
      <c r="H127" s="11"/>
      <c r="I127" s="11"/>
      <c r="J127" s="11"/>
      <c r="K127" s="11"/>
      <c r="L127" s="11"/>
      <c r="M127" s="11"/>
      <c r="N127" s="11"/>
      <c r="O127" s="11"/>
      <c r="P127" s="11"/>
      <c r="Q127" s="11"/>
    </row>
    <row r="128" spans="4:17" s="12" customFormat="1" ht="12.9" customHeight="1">
      <c r="D128" s="11"/>
      <c r="E128" s="11"/>
      <c r="F128" s="11"/>
      <c r="G128" s="11"/>
      <c r="H128" s="11"/>
      <c r="I128" s="11"/>
      <c r="J128" s="11"/>
      <c r="K128" s="11"/>
      <c r="L128" s="11"/>
      <c r="M128" s="11"/>
      <c r="N128" s="11"/>
      <c r="O128" s="11"/>
      <c r="P128" s="11"/>
      <c r="Q128" s="11"/>
    </row>
    <row r="129" spans="4:17" s="12" customFormat="1" ht="12.9" customHeight="1">
      <c r="D129" s="11"/>
      <c r="E129" s="11"/>
      <c r="F129" s="11"/>
      <c r="G129" s="11"/>
      <c r="H129" s="11"/>
      <c r="I129" s="11"/>
      <c r="J129" s="11"/>
      <c r="K129" s="11"/>
      <c r="L129" s="11"/>
      <c r="M129" s="11"/>
      <c r="N129" s="11"/>
      <c r="O129" s="11"/>
      <c r="P129" s="11"/>
      <c r="Q129" s="11"/>
    </row>
    <row r="130" spans="4:17" s="12" customFormat="1" ht="12.9" customHeight="1">
      <c r="D130" s="11"/>
      <c r="E130" s="11"/>
      <c r="F130" s="11"/>
      <c r="G130" s="11"/>
      <c r="H130" s="11"/>
      <c r="I130" s="11"/>
      <c r="J130" s="11"/>
      <c r="K130" s="11"/>
      <c r="L130" s="11"/>
      <c r="M130" s="11"/>
      <c r="N130" s="11"/>
      <c r="O130" s="11"/>
      <c r="P130" s="11"/>
      <c r="Q130" s="11"/>
    </row>
    <row r="131" spans="4:17" s="12" customFormat="1" ht="12.9" customHeight="1">
      <c r="D131" s="11"/>
      <c r="E131" s="11"/>
      <c r="F131" s="11"/>
      <c r="G131" s="11"/>
      <c r="H131" s="11"/>
      <c r="I131" s="11"/>
      <c r="J131" s="11"/>
      <c r="K131" s="11"/>
      <c r="L131" s="11"/>
      <c r="M131" s="11"/>
      <c r="N131" s="11"/>
      <c r="O131" s="11"/>
      <c r="P131" s="11"/>
      <c r="Q131" s="11"/>
    </row>
    <row r="132" spans="4:17" s="12" customFormat="1" ht="12.9" customHeight="1">
      <c r="D132" s="11"/>
      <c r="E132" s="11"/>
      <c r="F132" s="11"/>
      <c r="G132" s="11"/>
      <c r="H132" s="11"/>
      <c r="I132" s="11"/>
      <c r="J132" s="11"/>
      <c r="K132" s="11"/>
      <c r="L132" s="11"/>
      <c r="M132" s="11"/>
      <c r="N132" s="11"/>
      <c r="O132" s="11"/>
      <c r="P132" s="11"/>
      <c r="Q132" s="11"/>
    </row>
    <row r="133" spans="4:17" s="12" customFormat="1" ht="12.9" customHeight="1">
      <c r="D133" s="11"/>
      <c r="E133" s="11"/>
      <c r="F133" s="11"/>
      <c r="G133" s="11"/>
      <c r="H133" s="11"/>
      <c r="I133" s="11"/>
      <c r="J133" s="11"/>
      <c r="K133" s="11"/>
      <c r="L133" s="11"/>
      <c r="M133" s="11"/>
      <c r="N133" s="11"/>
      <c r="O133" s="11"/>
      <c r="P133" s="11"/>
      <c r="Q133" s="11"/>
    </row>
    <row r="134" spans="4:17" s="12" customFormat="1" ht="12.9" customHeight="1">
      <c r="D134" s="11"/>
      <c r="E134" s="11"/>
      <c r="F134" s="11"/>
      <c r="G134" s="11"/>
      <c r="H134" s="11"/>
      <c r="I134" s="11"/>
      <c r="J134" s="11"/>
      <c r="K134" s="11"/>
      <c r="L134" s="11"/>
      <c r="M134" s="11"/>
      <c r="N134" s="11"/>
      <c r="O134" s="11"/>
      <c r="P134" s="11"/>
      <c r="Q134" s="11"/>
    </row>
    <row r="135" spans="4:17" s="12" customFormat="1" ht="12.9" customHeight="1">
      <c r="D135" s="11"/>
      <c r="E135" s="11"/>
      <c r="F135" s="11"/>
      <c r="G135" s="11"/>
      <c r="H135" s="11"/>
      <c r="I135" s="11"/>
      <c r="J135" s="11"/>
      <c r="K135" s="11"/>
      <c r="L135" s="11"/>
      <c r="M135" s="11"/>
      <c r="N135" s="11"/>
      <c r="O135" s="11"/>
      <c r="P135" s="11"/>
      <c r="Q135" s="11"/>
    </row>
    <row r="136" spans="4:17" s="12" customFormat="1" ht="12.9" customHeight="1">
      <c r="D136" s="11"/>
      <c r="E136" s="11"/>
      <c r="F136" s="11"/>
      <c r="G136" s="11"/>
      <c r="H136" s="11"/>
      <c r="I136" s="11"/>
      <c r="J136" s="11"/>
      <c r="K136" s="11"/>
      <c r="L136" s="11"/>
      <c r="M136" s="11"/>
      <c r="N136" s="11"/>
      <c r="O136" s="11"/>
      <c r="P136" s="11"/>
      <c r="Q136" s="11"/>
    </row>
    <row r="137" spans="4:17" s="12" customFormat="1" ht="12.9" customHeight="1">
      <c r="D137" s="11"/>
      <c r="E137" s="11"/>
      <c r="F137" s="11"/>
      <c r="G137" s="11"/>
      <c r="H137" s="11"/>
      <c r="I137" s="11"/>
      <c r="J137" s="11"/>
      <c r="K137" s="11"/>
      <c r="L137" s="11"/>
      <c r="M137" s="11"/>
      <c r="N137" s="11"/>
      <c r="O137" s="11"/>
      <c r="P137" s="11"/>
      <c r="Q137" s="11"/>
    </row>
    <row r="138" spans="4:17" s="12" customFormat="1" ht="12.9" customHeight="1">
      <c r="D138" s="11"/>
      <c r="E138" s="11"/>
      <c r="F138" s="11"/>
      <c r="G138" s="11"/>
      <c r="H138" s="11"/>
      <c r="I138" s="11"/>
      <c r="J138" s="11"/>
      <c r="K138" s="11"/>
      <c r="L138" s="11"/>
      <c r="M138" s="11"/>
      <c r="N138" s="11"/>
      <c r="O138" s="11"/>
      <c r="P138" s="11"/>
      <c r="Q138" s="11"/>
    </row>
    <row r="139" spans="4:17" s="12" customFormat="1" ht="12.9" customHeight="1">
      <c r="D139" s="11"/>
      <c r="E139" s="11"/>
      <c r="F139" s="11"/>
      <c r="G139" s="11"/>
      <c r="H139" s="11"/>
      <c r="I139" s="11"/>
      <c r="J139" s="11"/>
      <c r="K139" s="11"/>
      <c r="L139" s="11"/>
      <c r="M139" s="11"/>
      <c r="N139" s="11"/>
      <c r="O139" s="11"/>
      <c r="P139" s="11"/>
      <c r="Q139" s="11"/>
    </row>
    <row r="140" spans="4:17" s="12" customFormat="1" ht="12.9" customHeight="1">
      <c r="D140" s="11"/>
      <c r="E140" s="11"/>
      <c r="F140" s="11"/>
      <c r="G140" s="11"/>
      <c r="H140" s="11"/>
      <c r="I140" s="11"/>
      <c r="J140" s="11"/>
      <c r="K140" s="11"/>
      <c r="L140" s="11"/>
      <c r="M140" s="11"/>
      <c r="N140" s="11"/>
      <c r="O140" s="11"/>
      <c r="P140" s="11"/>
      <c r="Q140" s="11"/>
    </row>
    <row r="141" spans="4:17" s="12" customFormat="1" ht="12.9" customHeight="1">
      <c r="D141" s="11"/>
      <c r="E141" s="11"/>
      <c r="F141" s="11"/>
      <c r="G141" s="11"/>
      <c r="H141" s="11"/>
      <c r="I141" s="11"/>
      <c r="J141" s="11"/>
      <c r="K141" s="11"/>
      <c r="L141" s="11"/>
      <c r="M141" s="11"/>
      <c r="N141" s="11"/>
      <c r="O141" s="11"/>
      <c r="P141" s="11"/>
      <c r="Q141" s="11"/>
    </row>
    <row r="142" spans="4:17" s="12" customFormat="1" ht="12.9" customHeight="1">
      <c r="D142" s="11"/>
      <c r="E142" s="11"/>
      <c r="F142" s="11"/>
      <c r="G142" s="11"/>
      <c r="H142" s="11"/>
      <c r="I142" s="11"/>
      <c r="J142" s="11"/>
      <c r="K142" s="11"/>
      <c r="L142" s="11"/>
      <c r="M142" s="11"/>
      <c r="N142" s="11"/>
      <c r="O142" s="11"/>
      <c r="P142" s="11"/>
      <c r="Q142" s="11"/>
    </row>
    <row r="143" spans="4:17" s="12" customFormat="1" ht="12.9" customHeight="1">
      <c r="D143" s="11"/>
      <c r="E143" s="11"/>
      <c r="F143" s="11"/>
      <c r="G143" s="11"/>
      <c r="H143" s="11"/>
      <c r="I143" s="11"/>
      <c r="J143" s="11"/>
      <c r="K143" s="11"/>
      <c r="L143" s="11"/>
      <c r="M143" s="11"/>
      <c r="N143" s="11"/>
      <c r="O143" s="11"/>
      <c r="P143" s="11"/>
      <c r="Q143" s="11"/>
    </row>
    <row r="144" spans="4:17" s="12" customFormat="1" ht="12.9" customHeight="1">
      <c r="D144" s="11"/>
      <c r="E144" s="11"/>
      <c r="F144" s="11"/>
      <c r="G144" s="11"/>
      <c r="H144" s="11"/>
      <c r="I144" s="11"/>
      <c r="J144" s="11"/>
      <c r="K144" s="11"/>
      <c r="L144" s="11"/>
      <c r="M144" s="11"/>
      <c r="N144" s="11"/>
      <c r="O144" s="11"/>
      <c r="P144" s="11"/>
      <c r="Q144" s="11"/>
    </row>
    <row r="322" spans="4:17" s="12" customFormat="1" ht="12.9" customHeight="1">
      <c r="D322" s="11"/>
      <c r="E322" s="11"/>
      <c r="F322" s="11"/>
      <c r="G322" s="11"/>
      <c r="H322" s="11"/>
      <c r="I322" s="11"/>
      <c r="J322" s="11"/>
      <c r="K322" s="11"/>
      <c r="L322" s="11"/>
      <c r="M322" s="11"/>
      <c r="N322" s="11"/>
      <c r="O322" s="11"/>
      <c r="P322" s="11"/>
      <c r="Q322" s="11"/>
    </row>
    <row r="323" spans="4:17" s="12" customFormat="1" ht="12.9" customHeight="1">
      <c r="D323" s="11"/>
      <c r="E323" s="11"/>
      <c r="F323" s="11"/>
      <c r="G323" s="11"/>
      <c r="H323" s="11"/>
      <c r="I323" s="11"/>
      <c r="J323" s="11"/>
      <c r="K323" s="11"/>
      <c r="L323" s="11"/>
      <c r="M323" s="11"/>
      <c r="N323" s="11"/>
      <c r="O323" s="11"/>
      <c r="P323" s="11"/>
      <c r="Q323" s="11"/>
    </row>
    <row r="324" spans="4:17" s="12" customFormat="1" ht="12.9" customHeight="1">
      <c r="D324" s="11"/>
      <c r="E324" s="11"/>
      <c r="F324" s="11"/>
      <c r="G324" s="11"/>
      <c r="H324" s="11"/>
      <c r="I324" s="11"/>
      <c r="J324" s="11"/>
      <c r="K324" s="11"/>
      <c r="L324" s="11"/>
      <c r="M324" s="11"/>
      <c r="N324" s="11"/>
      <c r="O324" s="11"/>
      <c r="P324" s="11"/>
      <c r="Q324" s="11"/>
    </row>
    <row r="325" spans="4:17" s="12" customFormat="1" ht="12.9" customHeight="1">
      <c r="D325" s="11"/>
      <c r="E325" s="11"/>
      <c r="F325" s="11"/>
      <c r="G325" s="11"/>
      <c r="H325" s="11"/>
      <c r="I325" s="11"/>
      <c r="J325" s="11"/>
      <c r="K325" s="11"/>
      <c r="L325" s="11"/>
      <c r="M325" s="11"/>
      <c r="N325" s="11"/>
      <c r="O325" s="11"/>
      <c r="P325" s="11"/>
      <c r="Q325" s="11"/>
    </row>
    <row r="326" spans="4:17" s="12" customFormat="1" ht="12.9" customHeight="1">
      <c r="D326" s="11"/>
      <c r="E326" s="11"/>
      <c r="F326" s="11"/>
      <c r="G326" s="11"/>
      <c r="H326" s="11"/>
      <c r="I326" s="11"/>
      <c r="J326" s="11"/>
      <c r="K326" s="11"/>
      <c r="L326" s="11"/>
      <c r="M326" s="11"/>
      <c r="N326" s="11"/>
      <c r="O326" s="11"/>
      <c r="P326" s="11"/>
      <c r="Q326" s="11"/>
    </row>
    <row r="327" spans="4:17" s="12" customFormat="1" ht="12.9" customHeight="1">
      <c r="D327" s="11"/>
      <c r="E327" s="11"/>
      <c r="F327" s="11"/>
      <c r="G327" s="11"/>
      <c r="H327" s="11"/>
      <c r="I327" s="11"/>
      <c r="J327" s="11"/>
      <c r="K327" s="11"/>
      <c r="L327" s="11"/>
      <c r="M327" s="11"/>
      <c r="N327" s="11"/>
      <c r="O327" s="11"/>
      <c r="P327" s="11"/>
      <c r="Q327" s="11"/>
    </row>
    <row r="328" spans="4:17" s="12" customFormat="1" ht="12.9" customHeight="1">
      <c r="D328" s="11"/>
      <c r="E328" s="11"/>
      <c r="F328" s="11"/>
      <c r="G328" s="11"/>
      <c r="H328" s="11"/>
      <c r="I328" s="11"/>
      <c r="J328" s="11"/>
      <c r="K328" s="11"/>
      <c r="L328" s="11"/>
      <c r="M328" s="11"/>
      <c r="N328" s="11"/>
      <c r="O328" s="11"/>
      <c r="P328" s="11"/>
      <c r="Q328" s="11"/>
    </row>
    <row r="329" spans="4:17" s="12" customFormat="1" ht="12.9" customHeight="1">
      <c r="D329" s="11"/>
      <c r="E329" s="11"/>
      <c r="F329" s="11"/>
      <c r="G329" s="11"/>
      <c r="H329" s="11"/>
      <c r="I329" s="11"/>
      <c r="J329" s="11"/>
      <c r="K329" s="11"/>
      <c r="L329" s="11"/>
      <c r="M329" s="11"/>
      <c r="N329" s="11"/>
      <c r="O329" s="11"/>
      <c r="P329" s="11"/>
      <c r="Q329" s="11"/>
    </row>
    <row r="330" spans="4:17" s="12" customFormat="1" ht="12.9" customHeight="1">
      <c r="D330" s="11"/>
      <c r="E330" s="11"/>
      <c r="F330" s="11"/>
      <c r="G330" s="11"/>
      <c r="H330" s="11"/>
      <c r="I330" s="11"/>
      <c r="J330" s="11"/>
      <c r="K330" s="11"/>
      <c r="L330" s="11"/>
      <c r="M330" s="11"/>
      <c r="N330" s="11"/>
      <c r="O330" s="11"/>
      <c r="P330" s="11"/>
      <c r="Q330" s="11"/>
    </row>
    <row r="331" spans="4:17" s="12" customFormat="1" ht="12.9" customHeight="1">
      <c r="D331" s="11"/>
      <c r="E331" s="11"/>
      <c r="F331" s="11"/>
      <c r="G331" s="11"/>
      <c r="H331" s="11"/>
      <c r="I331" s="11"/>
      <c r="J331" s="11"/>
      <c r="K331" s="11"/>
      <c r="L331" s="11"/>
      <c r="M331" s="11"/>
      <c r="N331" s="11"/>
      <c r="O331" s="11"/>
      <c r="P331" s="11"/>
      <c r="Q331" s="11"/>
    </row>
    <row r="332" spans="4:17" s="12" customFormat="1" ht="12.9" customHeight="1">
      <c r="D332" s="11"/>
      <c r="E332" s="11"/>
      <c r="F332" s="11"/>
      <c r="G332" s="11"/>
      <c r="H332" s="11"/>
      <c r="I332" s="11"/>
      <c r="J332" s="11"/>
      <c r="K332" s="11"/>
      <c r="L332" s="11"/>
      <c r="M332" s="11"/>
      <c r="N332" s="11"/>
      <c r="O332" s="11"/>
      <c r="P332" s="11"/>
      <c r="Q332" s="11"/>
    </row>
    <row r="333" spans="4:17" s="12" customFormat="1" ht="12.9" customHeight="1">
      <c r="D333" s="11"/>
      <c r="E333" s="11"/>
      <c r="F333" s="11"/>
      <c r="G333" s="11"/>
      <c r="H333" s="11"/>
      <c r="I333" s="11"/>
      <c r="J333" s="11"/>
      <c r="K333" s="11"/>
      <c r="L333" s="11"/>
      <c r="M333" s="11"/>
      <c r="N333" s="11"/>
      <c r="O333" s="11"/>
      <c r="P333" s="11"/>
      <c r="Q333" s="11"/>
    </row>
    <row r="334" spans="4:17" s="12" customFormat="1" ht="12.9" customHeight="1">
      <c r="D334" s="11"/>
      <c r="E334" s="11"/>
      <c r="F334" s="11"/>
      <c r="G334" s="11"/>
      <c r="H334" s="11"/>
      <c r="I334" s="11"/>
      <c r="J334" s="11"/>
      <c r="K334" s="11"/>
      <c r="L334" s="11"/>
      <c r="M334" s="11"/>
      <c r="N334" s="11"/>
      <c r="O334" s="11"/>
      <c r="P334" s="11"/>
      <c r="Q334" s="11"/>
    </row>
    <row r="335" spans="4:17" s="12" customFormat="1" ht="12.9" customHeight="1">
      <c r="D335" s="11"/>
      <c r="E335" s="11"/>
      <c r="F335" s="11"/>
      <c r="G335" s="11"/>
      <c r="H335" s="11"/>
      <c r="I335" s="11"/>
      <c r="J335" s="11"/>
      <c r="K335" s="11"/>
      <c r="L335" s="11"/>
      <c r="M335" s="11"/>
      <c r="N335" s="11"/>
      <c r="O335" s="11"/>
      <c r="P335" s="11"/>
      <c r="Q335" s="11"/>
    </row>
    <row r="336" spans="4:17" s="12" customFormat="1" ht="12.9" customHeight="1">
      <c r="D336" s="11"/>
      <c r="E336" s="11"/>
      <c r="F336" s="11"/>
      <c r="G336" s="11"/>
      <c r="H336" s="11"/>
      <c r="I336" s="11"/>
      <c r="J336" s="11"/>
      <c r="K336" s="11"/>
      <c r="L336" s="11"/>
      <c r="M336" s="11"/>
      <c r="N336" s="11"/>
      <c r="O336" s="11"/>
      <c r="P336" s="11"/>
      <c r="Q336" s="11"/>
    </row>
    <row r="337" spans="4:17" s="12" customFormat="1" ht="12.9" customHeight="1">
      <c r="D337" s="11"/>
      <c r="E337" s="11"/>
      <c r="F337" s="11"/>
      <c r="G337" s="11"/>
      <c r="H337" s="11"/>
      <c r="I337" s="11"/>
      <c r="J337" s="11"/>
      <c r="K337" s="11"/>
      <c r="L337" s="11"/>
      <c r="M337" s="11"/>
      <c r="N337" s="11"/>
      <c r="O337" s="11"/>
      <c r="P337" s="11"/>
      <c r="Q337" s="11"/>
    </row>
    <row r="338" spans="4:17" s="12" customFormat="1" ht="12.9" customHeight="1">
      <c r="D338" s="11"/>
      <c r="E338" s="11"/>
      <c r="F338" s="11"/>
      <c r="G338" s="11"/>
      <c r="H338" s="11"/>
      <c r="I338" s="11"/>
      <c r="J338" s="11"/>
      <c r="K338" s="11"/>
      <c r="L338" s="11"/>
      <c r="M338" s="11"/>
      <c r="N338" s="11"/>
      <c r="O338" s="11"/>
      <c r="P338" s="11"/>
      <c r="Q338" s="11"/>
    </row>
    <row r="339" spans="4:17" s="12" customFormat="1" ht="12.9" customHeight="1">
      <c r="D339" s="11"/>
      <c r="E339" s="11"/>
      <c r="F339" s="11"/>
      <c r="G339" s="11"/>
      <c r="H339" s="11"/>
      <c r="I339" s="11"/>
      <c r="J339" s="11"/>
      <c r="K339" s="11"/>
      <c r="L339" s="11"/>
      <c r="M339" s="11"/>
      <c r="N339" s="11"/>
      <c r="O339" s="11"/>
      <c r="P339" s="11"/>
      <c r="Q339" s="11"/>
    </row>
    <row r="340" spans="4:17" s="12" customFormat="1" ht="12.9" customHeight="1">
      <c r="D340" s="11"/>
      <c r="E340" s="11"/>
      <c r="F340" s="11"/>
      <c r="G340" s="11"/>
      <c r="H340" s="11"/>
      <c r="I340" s="11"/>
      <c r="J340" s="11"/>
      <c r="K340" s="11"/>
      <c r="L340" s="11"/>
      <c r="M340" s="11"/>
      <c r="N340" s="11"/>
      <c r="O340" s="11"/>
      <c r="P340" s="11"/>
      <c r="Q340" s="11"/>
    </row>
    <row r="341" spans="4:17" s="12" customFormat="1" ht="12.9" customHeight="1">
      <c r="D341" s="11"/>
      <c r="E341" s="11"/>
      <c r="F341" s="11"/>
      <c r="G341" s="11"/>
      <c r="H341" s="11"/>
      <c r="I341" s="11"/>
      <c r="J341" s="11"/>
      <c r="K341" s="11"/>
      <c r="L341" s="11"/>
      <c r="M341" s="11"/>
      <c r="N341" s="11"/>
      <c r="O341" s="11"/>
      <c r="P341" s="11"/>
      <c r="Q341" s="11"/>
    </row>
    <row r="342" spans="4:17" s="12" customFormat="1" ht="12.9" customHeight="1">
      <c r="D342" s="11"/>
      <c r="E342" s="11"/>
      <c r="F342" s="11"/>
      <c r="G342" s="11"/>
      <c r="H342" s="11"/>
      <c r="I342" s="11"/>
      <c r="J342" s="11"/>
      <c r="K342" s="11"/>
      <c r="L342" s="11"/>
      <c r="M342" s="11"/>
      <c r="N342" s="11"/>
      <c r="O342" s="11"/>
      <c r="P342" s="11"/>
      <c r="Q342" s="11"/>
    </row>
    <row r="343" spans="4:17" s="12" customFormat="1" ht="12.9" customHeight="1">
      <c r="D343" s="11"/>
      <c r="E343" s="11"/>
      <c r="F343" s="11"/>
      <c r="G343" s="11"/>
      <c r="H343" s="11"/>
      <c r="I343" s="11"/>
      <c r="J343" s="11"/>
      <c r="K343" s="11"/>
      <c r="L343" s="11"/>
      <c r="M343" s="11"/>
      <c r="N343" s="11"/>
      <c r="O343" s="11"/>
      <c r="P343" s="11"/>
      <c r="Q343" s="11"/>
    </row>
    <row r="344" spans="4:17" s="12" customFormat="1" ht="12.9" customHeight="1">
      <c r="D344" s="11"/>
      <c r="E344" s="11"/>
      <c r="F344" s="11"/>
      <c r="G344" s="11"/>
      <c r="H344" s="11"/>
      <c r="I344" s="11"/>
      <c r="J344" s="11"/>
      <c r="K344" s="11"/>
      <c r="L344" s="11"/>
      <c r="M344" s="11"/>
      <c r="N344" s="11"/>
      <c r="O344" s="11"/>
      <c r="P344" s="11"/>
      <c r="Q344" s="11"/>
    </row>
    <row r="345" spans="4:17" s="12" customFormat="1" ht="12.9" customHeight="1">
      <c r="D345" s="11"/>
      <c r="E345" s="11"/>
      <c r="F345" s="11"/>
      <c r="G345" s="11"/>
      <c r="H345" s="11"/>
      <c r="I345" s="11"/>
      <c r="J345" s="11"/>
      <c r="K345" s="11"/>
      <c r="L345" s="11"/>
      <c r="M345" s="11"/>
      <c r="N345" s="11"/>
      <c r="O345" s="11"/>
      <c r="P345" s="11"/>
      <c r="Q345" s="11"/>
    </row>
    <row r="346" spans="4:17" s="12" customFormat="1" ht="12.9" customHeight="1">
      <c r="D346" s="11"/>
      <c r="E346" s="11"/>
      <c r="F346" s="11"/>
      <c r="G346" s="11"/>
      <c r="H346" s="11"/>
      <c r="I346" s="11"/>
      <c r="J346" s="11"/>
      <c r="K346" s="11"/>
      <c r="L346" s="11"/>
      <c r="M346" s="11"/>
      <c r="N346" s="11"/>
      <c r="O346" s="11"/>
      <c r="P346" s="11"/>
      <c r="Q346" s="11"/>
    </row>
    <row r="347" spans="4:17" s="12" customFormat="1" ht="12.9" customHeight="1">
      <c r="D347" s="11"/>
      <c r="E347" s="11"/>
      <c r="F347" s="11"/>
      <c r="G347" s="11"/>
      <c r="H347" s="11"/>
      <c r="I347" s="11"/>
      <c r="J347" s="11"/>
      <c r="K347" s="11"/>
      <c r="L347" s="11"/>
      <c r="M347" s="11"/>
      <c r="N347" s="11"/>
      <c r="O347" s="11"/>
      <c r="P347" s="11"/>
      <c r="Q347" s="11"/>
    </row>
    <row r="348" spans="4:17" s="12" customFormat="1" ht="12.9" customHeight="1">
      <c r="D348" s="11"/>
      <c r="E348" s="11"/>
      <c r="F348" s="11"/>
      <c r="G348" s="11"/>
      <c r="H348" s="11"/>
      <c r="I348" s="11"/>
      <c r="J348" s="11"/>
      <c r="K348" s="11"/>
      <c r="L348" s="11"/>
      <c r="M348" s="11"/>
      <c r="N348" s="11"/>
      <c r="O348" s="11"/>
      <c r="P348" s="11"/>
      <c r="Q348" s="11"/>
    </row>
    <row r="349" spans="4:17" s="12" customFormat="1" ht="12.9" customHeight="1">
      <c r="D349" s="11"/>
      <c r="E349" s="11"/>
      <c r="F349" s="11"/>
      <c r="G349" s="11"/>
      <c r="H349" s="11"/>
      <c r="I349" s="11"/>
      <c r="J349" s="11"/>
      <c r="K349" s="11"/>
      <c r="L349" s="11"/>
      <c r="M349" s="11"/>
      <c r="N349" s="11"/>
      <c r="O349" s="11"/>
      <c r="P349" s="11"/>
      <c r="Q349" s="11"/>
    </row>
    <row r="350" spans="4:17" s="12" customFormat="1" ht="12.9" customHeight="1">
      <c r="D350" s="11"/>
      <c r="E350" s="11"/>
      <c r="F350" s="11"/>
      <c r="G350" s="11"/>
      <c r="H350" s="11"/>
      <c r="I350" s="11"/>
      <c r="J350" s="11"/>
      <c r="K350" s="11"/>
      <c r="L350" s="11"/>
      <c r="M350" s="11"/>
      <c r="N350" s="11"/>
      <c r="O350" s="11"/>
      <c r="P350" s="11"/>
      <c r="Q350" s="11"/>
    </row>
    <row r="351" spans="4:17" s="12" customFormat="1" ht="12.9" customHeight="1">
      <c r="D351" s="11"/>
      <c r="E351" s="11"/>
      <c r="F351" s="11"/>
      <c r="G351" s="11"/>
      <c r="H351" s="11"/>
      <c r="I351" s="11"/>
      <c r="J351" s="11"/>
      <c r="K351" s="11"/>
      <c r="L351" s="11"/>
      <c r="M351" s="11"/>
      <c r="N351" s="11"/>
      <c r="O351" s="11"/>
      <c r="P351" s="11"/>
      <c r="Q351" s="11"/>
    </row>
    <row r="352" spans="4:17" s="12" customFormat="1" ht="12.9" customHeight="1">
      <c r="D352" s="11"/>
      <c r="E352" s="11"/>
      <c r="F352" s="11"/>
      <c r="G352" s="11"/>
      <c r="H352" s="11"/>
      <c r="I352" s="11"/>
      <c r="J352" s="11"/>
      <c r="K352" s="11"/>
      <c r="L352" s="11"/>
      <c r="M352" s="11"/>
      <c r="N352" s="11"/>
      <c r="O352" s="11"/>
      <c r="P352" s="11"/>
      <c r="Q352" s="11"/>
    </row>
    <row r="353" spans="4:17" s="12" customFormat="1" ht="12.9" customHeight="1">
      <c r="D353" s="11"/>
      <c r="E353" s="11"/>
      <c r="F353" s="11"/>
      <c r="G353" s="11"/>
      <c r="H353" s="11"/>
      <c r="I353" s="11"/>
      <c r="J353" s="11"/>
      <c r="K353" s="11"/>
      <c r="L353" s="11"/>
      <c r="M353" s="11"/>
      <c r="N353" s="11"/>
      <c r="O353" s="11"/>
      <c r="P353" s="11"/>
      <c r="Q353" s="11"/>
    </row>
    <row r="354" spans="4:17" s="12" customFormat="1" ht="12.9" customHeight="1">
      <c r="D354" s="11"/>
      <c r="E354" s="11"/>
      <c r="F354" s="11"/>
      <c r="G354" s="11"/>
      <c r="H354" s="11"/>
      <c r="I354" s="11"/>
      <c r="J354" s="11"/>
      <c r="K354" s="11"/>
      <c r="L354" s="11"/>
      <c r="M354" s="11"/>
      <c r="N354" s="11"/>
      <c r="O354" s="11"/>
      <c r="P354" s="11"/>
      <c r="Q354" s="11"/>
    </row>
    <row r="355" spans="4:17" s="12" customFormat="1" ht="12.9" customHeight="1">
      <c r="D355" s="11"/>
      <c r="E355" s="11"/>
      <c r="F355" s="11"/>
      <c r="G355" s="11"/>
      <c r="H355" s="11"/>
      <c r="I355" s="11"/>
      <c r="J355" s="11"/>
      <c r="K355" s="11"/>
      <c r="L355" s="11"/>
      <c r="M355" s="11"/>
      <c r="N355" s="11"/>
      <c r="O355" s="11"/>
      <c r="P355" s="11"/>
      <c r="Q355" s="11"/>
    </row>
    <row r="356" spans="4:17" s="12" customFormat="1" ht="12.9" customHeight="1">
      <c r="D356" s="11"/>
      <c r="E356" s="11"/>
      <c r="F356" s="11"/>
      <c r="G356" s="11"/>
      <c r="H356" s="11"/>
      <c r="I356" s="11"/>
      <c r="J356" s="11"/>
      <c r="K356" s="11"/>
      <c r="L356" s="11"/>
      <c r="M356" s="11"/>
      <c r="N356" s="11"/>
      <c r="O356" s="11"/>
      <c r="P356" s="11"/>
      <c r="Q356" s="11"/>
    </row>
    <row r="357" spans="4:17" s="12" customFormat="1" ht="12.9" customHeight="1">
      <c r="D357" s="11"/>
      <c r="E357" s="11"/>
      <c r="F357" s="11"/>
      <c r="G357" s="11"/>
      <c r="H357" s="11"/>
      <c r="I357" s="11"/>
      <c r="J357" s="11"/>
      <c r="K357" s="11"/>
      <c r="L357" s="11"/>
      <c r="M357" s="11"/>
      <c r="N357" s="11"/>
      <c r="O357" s="11"/>
      <c r="P357" s="11"/>
      <c r="Q357" s="11"/>
    </row>
    <row r="358" spans="4:17" s="12" customFormat="1" ht="12.9" customHeight="1">
      <c r="D358" s="11"/>
      <c r="E358" s="11"/>
      <c r="F358" s="11"/>
      <c r="G358" s="11"/>
      <c r="H358" s="11"/>
      <c r="I358" s="11"/>
      <c r="J358" s="11"/>
      <c r="K358" s="11"/>
      <c r="L358" s="11"/>
      <c r="M358" s="11"/>
      <c r="N358" s="11"/>
      <c r="O358" s="11"/>
      <c r="P358" s="11"/>
      <c r="Q358" s="11"/>
    </row>
    <row r="359" spans="4:17" s="12" customFormat="1" ht="12.9" customHeight="1">
      <c r="D359" s="11"/>
      <c r="E359" s="11"/>
      <c r="F359" s="11"/>
      <c r="G359" s="11"/>
      <c r="H359" s="11"/>
      <c r="I359" s="11"/>
      <c r="J359" s="11"/>
      <c r="K359" s="11"/>
      <c r="L359" s="11"/>
      <c r="M359" s="11"/>
      <c r="N359" s="11"/>
      <c r="O359" s="11"/>
      <c r="P359" s="11"/>
      <c r="Q359" s="11"/>
    </row>
    <row r="360" spans="4:17" s="12" customFormat="1" ht="12.9" customHeight="1">
      <c r="D360" s="11"/>
      <c r="E360" s="11"/>
      <c r="F360" s="11"/>
      <c r="G360" s="11"/>
      <c r="H360" s="11"/>
      <c r="I360" s="11"/>
      <c r="J360" s="11"/>
      <c r="K360" s="11"/>
      <c r="L360" s="11"/>
      <c r="M360" s="11"/>
      <c r="N360" s="11"/>
      <c r="O360" s="11"/>
      <c r="P360" s="11"/>
      <c r="Q360" s="11"/>
    </row>
    <row r="361" spans="4:17" s="12" customFormat="1" ht="12.9" customHeight="1">
      <c r="D361" s="11"/>
      <c r="E361" s="11"/>
      <c r="F361" s="11"/>
      <c r="G361" s="11"/>
      <c r="H361" s="11"/>
      <c r="I361" s="11"/>
      <c r="J361" s="11"/>
      <c r="K361" s="11"/>
      <c r="L361" s="11"/>
      <c r="M361" s="11"/>
      <c r="N361" s="11"/>
      <c r="O361" s="11"/>
      <c r="P361" s="11"/>
      <c r="Q361" s="11"/>
    </row>
    <row r="362" spans="4:17" s="12" customFormat="1" ht="12.9" customHeight="1">
      <c r="D362" s="11"/>
      <c r="E362" s="11"/>
      <c r="F362" s="11"/>
      <c r="G362" s="11"/>
      <c r="H362" s="11"/>
      <c r="I362" s="11"/>
      <c r="J362" s="11"/>
      <c r="K362" s="11"/>
      <c r="L362" s="11"/>
      <c r="M362" s="11"/>
      <c r="N362" s="11"/>
      <c r="O362" s="11"/>
      <c r="P362" s="11"/>
      <c r="Q362" s="11"/>
    </row>
    <row r="363" spans="4:17" s="12" customFormat="1" ht="12.9" customHeight="1">
      <c r="D363" s="11"/>
      <c r="E363" s="11"/>
      <c r="F363" s="11"/>
      <c r="G363" s="11"/>
      <c r="H363" s="11"/>
      <c r="I363" s="11"/>
      <c r="J363" s="11"/>
      <c r="K363" s="11"/>
      <c r="L363" s="11"/>
      <c r="M363" s="11"/>
      <c r="N363" s="11"/>
      <c r="O363" s="11"/>
      <c r="P363" s="11"/>
      <c r="Q363" s="11"/>
    </row>
    <row r="364" spans="4:17" s="12" customFormat="1" ht="12.9" customHeight="1">
      <c r="D364" s="11"/>
      <c r="E364" s="11"/>
      <c r="F364" s="11"/>
      <c r="G364" s="11"/>
      <c r="H364" s="11"/>
      <c r="I364" s="11"/>
      <c r="J364" s="11"/>
      <c r="K364" s="11"/>
      <c r="L364" s="11"/>
      <c r="M364" s="11"/>
      <c r="N364" s="11"/>
      <c r="O364" s="11"/>
      <c r="P364" s="11"/>
      <c r="Q364" s="11"/>
    </row>
    <row r="365" spans="4:17" s="12" customFormat="1" ht="12.9" customHeight="1">
      <c r="D365" s="11"/>
      <c r="E365" s="11"/>
      <c r="F365" s="11"/>
      <c r="G365" s="11"/>
      <c r="H365" s="11"/>
      <c r="I365" s="11"/>
      <c r="J365" s="11"/>
      <c r="K365" s="11"/>
      <c r="L365" s="11"/>
      <c r="M365" s="11"/>
      <c r="N365" s="11"/>
      <c r="O365" s="11"/>
      <c r="P365" s="11"/>
      <c r="Q365" s="11"/>
    </row>
    <row r="366" spans="4:17" s="12" customFormat="1" ht="12.9" customHeight="1">
      <c r="D366" s="11"/>
      <c r="E366" s="11"/>
      <c r="F366" s="11"/>
      <c r="G366" s="11"/>
      <c r="H366" s="11"/>
      <c r="I366" s="11"/>
      <c r="J366" s="11"/>
      <c r="K366" s="11"/>
      <c r="L366" s="11"/>
      <c r="M366" s="11"/>
      <c r="N366" s="11"/>
      <c r="O366" s="11"/>
      <c r="P366" s="11"/>
      <c r="Q366" s="11"/>
    </row>
    <row r="367" spans="4:17" s="12" customFormat="1" ht="12.9" customHeight="1">
      <c r="D367" s="11"/>
      <c r="E367" s="11"/>
      <c r="F367" s="11"/>
      <c r="G367" s="11"/>
      <c r="H367" s="11"/>
      <c r="I367" s="11"/>
      <c r="J367" s="11"/>
      <c r="K367" s="11"/>
      <c r="L367" s="11"/>
      <c r="M367" s="11"/>
      <c r="N367" s="11"/>
      <c r="O367" s="11"/>
      <c r="P367" s="11"/>
      <c r="Q367" s="11"/>
    </row>
    <row r="368" spans="4:17" s="12" customFormat="1" ht="12.9" customHeight="1">
      <c r="D368" s="11"/>
      <c r="E368" s="11"/>
      <c r="F368" s="11"/>
      <c r="G368" s="11"/>
      <c r="H368" s="11"/>
      <c r="I368" s="11"/>
      <c r="J368" s="11"/>
      <c r="K368" s="11"/>
      <c r="L368" s="11"/>
      <c r="M368" s="11"/>
      <c r="N368" s="11"/>
      <c r="O368" s="11"/>
      <c r="P368" s="11"/>
      <c r="Q368" s="11"/>
    </row>
    <row r="369" spans="4:17" s="12" customFormat="1" ht="12.9" customHeight="1">
      <c r="D369" s="11"/>
      <c r="E369" s="11"/>
      <c r="F369" s="11"/>
      <c r="G369" s="11"/>
      <c r="H369" s="11"/>
      <c r="I369" s="11"/>
      <c r="J369" s="11"/>
      <c r="K369" s="11"/>
      <c r="L369" s="11"/>
      <c r="M369" s="11"/>
      <c r="N369" s="11"/>
      <c r="O369" s="11"/>
      <c r="P369" s="11"/>
      <c r="Q369" s="11"/>
    </row>
    <row r="370" spans="4:17" s="12" customFormat="1" ht="12.9" customHeight="1">
      <c r="D370" s="11"/>
      <c r="E370" s="11"/>
      <c r="F370" s="11"/>
      <c r="G370" s="11"/>
      <c r="H370" s="11"/>
      <c r="I370" s="11"/>
      <c r="J370" s="11"/>
      <c r="K370" s="11"/>
      <c r="L370" s="11"/>
      <c r="M370" s="11"/>
      <c r="N370" s="11"/>
      <c r="O370" s="11"/>
      <c r="P370" s="11"/>
      <c r="Q370" s="11"/>
    </row>
    <row r="371" spans="4:17" s="12" customFormat="1" ht="12.9" customHeight="1">
      <c r="D371" s="11"/>
      <c r="E371" s="11"/>
      <c r="F371" s="11"/>
      <c r="G371" s="11"/>
      <c r="H371" s="11"/>
      <c r="I371" s="11"/>
      <c r="J371" s="11"/>
      <c r="K371" s="11"/>
      <c r="L371" s="11"/>
      <c r="M371" s="11"/>
      <c r="N371" s="11"/>
      <c r="O371" s="11"/>
      <c r="P371" s="11"/>
      <c r="Q371" s="11"/>
    </row>
    <row r="372" spans="4:17" s="12" customFormat="1" ht="12.9" customHeight="1">
      <c r="D372" s="11"/>
      <c r="E372" s="11"/>
      <c r="F372" s="11"/>
      <c r="G372" s="11"/>
      <c r="H372" s="11"/>
      <c r="I372" s="11"/>
      <c r="J372" s="11"/>
      <c r="K372" s="11"/>
      <c r="L372" s="11"/>
      <c r="M372" s="11"/>
      <c r="N372" s="11"/>
      <c r="O372" s="11"/>
      <c r="P372" s="11"/>
      <c r="Q372" s="11"/>
    </row>
    <row r="373" spans="4:17" s="12" customFormat="1" ht="12.9" customHeight="1">
      <c r="D373" s="11"/>
      <c r="E373" s="11"/>
      <c r="F373" s="11"/>
      <c r="G373" s="11"/>
      <c r="H373" s="11"/>
      <c r="I373" s="11"/>
      <c r="J373" s="11"/>
      <c r="K373" s="11"/>
      <c r="L373" s="11"/>
      <c r="M373" s="11"/>
      <c r="N373" s="11"/>
      <c r="O373" s="11"/>
      <c r="P373" s="11"/>
      <c r="Q373" s="11"/>
    </row>
    <row r="374" spans="4:17" s="12" customFormat="1" ht="12.9" customHeight="1">
      <c r="D374" s="11"/>
      <c r="E374" s="11"/>
      <c r="F374" s="11"/>
      <c r="G374" s="11"/>
      <c r="H374" s="11"/>
      <c r="I374" s="11"/>
      <c r="J374" s="11"/>
      <c r="K374" s="11"/>
      <c r="L374" s="11"/>
      <c r="M374" s="11"/>
      <c r="N374" s="11"/>
      <c r="O374" s="11"/>
      <c r="P374" s="11"/>
      <c r="Q374" s="11"/>
    </row>
    <row r="375" spans="4:17" s="12" customFormat="1" ht="12.9" customHeight="1">
      <c r="D375" s="11"/>
      <c r="E375" s="11"/>
      <c r="F375" s="11"/>
      <c r="G375" s="11"/>
      <c r="H375" s="11"/>
      <c r="I375" s="11"/>
      <c r="J375" s="11"/>
      <c r="K375" s="11"/>
      <c r="L375" s="11"/>
      <c r="M375" s="11"/>
      <c r="N375" s="11"/>
      <c r="O375" s="11"/>
      <c r="P375" s="11"/>
      <c r="Q375" s="11"/>
    </row>
    <row r="376" spans="4:17" s="12" customFormat="1" ht="12.9" customHeight="1">
      <c r="D376" s="11"/>
      <c r="E376" s="11"/>
      <c r="F376" s="11"/>
      <c r="G376" s="11"/>
      <c r="H376" s="11"/>
      <c r="I376" s="11"/>
      <c r="J376" s="11"/>
      <c r="K376" s="11"/>
      <c r="L376" s="11"/>
      <c r="M376" s="11"/>
      <c r="N376" s="11"/>
      <c r="O376" s="11"/>
      <c r="P376" s="11"/>
      <c r="Q376" s="11"/>
    </row>
    <row r="377" spans="4:17" s="12" customFormat="1" ht="12.9" customHeight="1">
      <c r="D377" s="11"/>
      <c r="E377" s="11"/>
      <c r="F377" s="11"/>
      <c r="G377" s="11"/>
      <c r="H377" s="11"/>
      <c r="I377" s="11"/>
      <c r="J377" s="11"/>
      <c r="K377" s="11"/>
      <c r="L377" s="11"/>
      <c r="M377" s="11"/>
      <c r="N377" s="11"/>
      <c r="O377" s="11"/>
      <c r="P377" s="11"/>
      <c r="Q377" s="11"/>
    </row>
    <row r="378" spans="4:17" s="12" customFormat="1" ht="12.9" customHeight="1">
      <c r="D378" s="11"/>
      <c r="E378" s="11"/>
      <c r="F378" s="11"/>
      <c r="G378" s="11"/>
      <c r="H378" s="11"/>
      <c r="I378" s="11"/>
      <c r="J378" s="11"/>
      <c r="K378" s="11"/>
      <c r="L378" s="11"/>
      <c r="M378" s="11"/>
      <c r="N378" s="11"/>
      <c r="O378" s="11"/>
      <c r="P378" s="11"/>
      <c r="Q378" s="11"/>
    </row>
    <row r="379" spans="4:17" s="12" customFormat="1" ht="12.9" customHeight="1">
      <c r="D379" s="11"/>
      <c r="E379" s="11"/>
      <c r="F379" s="11"/>
      <c r="G379" s="11"/>
      <c r="H379" s="11"/>
      <c r="I379" s="11"/>
      <c r="J379" s="11"/>
      <c r="K379" s="11"/>
      <c r="L379" s="11"/>
      <c r="M379" s="11"/>
      <c r="N379" s="11"/>
      <c r="O379" s="11"/>
      <c r="P379" s="11"/>
      <c r="Q379" s="11"/>
    </row>
    <row r="380" spans="4:17" s="12" customFormat="1" ht="12.9" customHeight="1">
      <c r="D380" s="11"/>
      <c r="E380" s="11"/>
      <c r="F380" s="11"/>
      <c r="G380" s="11"/>
      <c r="H380" s="11"/>
      <c r="I380" s="11"/>
      <c r="J380" s="11"/>
      <c r="K380" s="11"/>
      <c r="L380" s="11"/>
      <c r="M380" s="11"/>
      <c r="N380" s="11"/>
      <c r="O380" s="11"/>
      <c r="P380" s="11"/>
      <c r="Q380" s="11"/>
    </row>
    <row r="381" spans="4:17" s="12" customFormat="1" ht="12.9" customHeight="1">
      <c r="D381" s="11"/>
      <c r="E381" s="11"/>
      <c r="F381" s="11"/>
      <c r="G381" s="11"/>
      <c r="H381" s="11"/>
      <c r="I381" s="11"/>
      <c r="J381" s="11"/>
      <c r="K381" s="11"/>
      <c r="L381" s="11"/>
      <c r="M381" s="11"/>
      <c r="N381" s="11"/>
      <c r="O381" s="11"/>
      <c r="P381" s="11"/>
      <c r="Q381" s="11"/>
    </row>
    <row r="382" spans="4:17" s="12" customFormat="1" ht="12.9" customHeight="1">
      <c r="D382" s="11"/>
      <c r="E382" s="11"/>
      <c r="F382" s="11"/>
      <c r="G382" s="11"/>
      <c r="H382" s="11"/>
      <c r="I382" s="11"/>
      <c r="J382" s="11"/>
      <c r="K382" s="11"/>
      <c r="L382" s="11"/>
      <c r="M382" s="11"/>
      <c r="N382" s="11"/>
      <c r="O382" s="11"/>
      <c r="P382" s="11"/>
      <c r="Q382" s="11"/>
    </row>
    <row r="383" spans="4:17" s="12" customFormat="1" ht="12.9" customHeight="1">
      <c r="D383" s="11"/>
      <c r="E383" s="11"/>
      <c r="F383" s="11"/>
      <c r="G383" s="11"/>
      <c r="H383" s="11"/>
      <c r="I383" s="11"/>
      <c r="J383" s="11"/>
      <c r="K383" s="11"/>
      <c r="L383" s="11"/>
      <c r="M383" s="11"/>
      <c r="N383" s="11"/>
      <c r="O383" s="11"/>
      <c r="P383" s="11"/>
      <c r="Q383" s="11"/>
    </row>
    <row r="384" spans="4:17" s="12" customFormat="1" ht="12.9" customHeight="1">
      <c r="D384" s="11"/>
      <c r="E384" s="11"/>
      <c r="F384" s="11"/>
      <c r="G384" s="11"/>
      <c r="H384" s="11"/>
      <c r="I384" s="11"/>
      <c r="J384" s="11"/>
      <c r="K384" s="11"/>
      <c r="L384" s="11"/>
      <c r="M384" s="11"/>
      <c r="N384" s="11"/>
      <c r="O384" s="11"/>
      <c r="P384" s="11"/>
      <c r="Q384" s="11"/>
    </row>
    <row r="385" spans="4:17" s="12" customFormat="1" ht="12.9" customHeight="1">
      <c r="D385" s="11"/>
      <c r="E385" s="11"/>
      <c r="F385" s="11"/>
      <c r="G385" s="11"/>
      <c r="H385" s="11"/>
      <c r="I385" s="11"/>
      <c r="J385" s="11"/>
      <c r="K385" s="11"/>
      <c r="L385" s="11"/>
      <c r="M385" s="11"/>
      <c r="N385" s="11"/>
      <c r="O385" s="11"/>
      <c r="P385" s="11"/>
      <c r="Q385" s="11"/>
    </row>
    <row r="386" spans="4:17" s="12" customFormat="1" ht="12.9" customHeight="1">
      <c r="D386" s="11"/>
      <c r="E386" s="11"/>
      <c r="F386" s="11"/>
      <c r="G386" s="11"/>
      <c r="H386" s="11"/>
      <c r="I386" s="11"/>
      <c r="J386" s="11"/>
      <c r="K386" s="11"/>
      <c r="L386" s="11"/>
      <c r="M386" s="11"/>
      <c r="N386" s="11"/>
      <c r="O386" s="11"/>
      <c r="P386" s="11"/>
      <c r="Q386" s="11"/>
    </row>
    <row r="387" spans="4:17" s="12" customFormat="1" ht="12.9" customHeight="1">
      <c r="D387" s="11"/>
      <c r="E387" s="11"/>
      <c r="F387" s="11"/>
      <c r="G387" s="11"/>
      <c r="H387" s="11"/>
      <c r="I387" s="11"/>
      <c r="J387" s="11"/>
      <c r="K387" s="11"/>
      <c r="L387" s="11"/>
      <c r="M387" s="11"/>
      <c r="N387" s="11"/>
      <c r="O387" s="11"/>
      <c r="P387" s="11"/>
      <c r="Q387" s="11"/>
    </row>
    <row r="388" spans="4:17" s="12" customFormat="1" ht="12.9" customHeight="1">
      <c r="D388" s="11"/>
      <c r="E388" s="11"/>
      <c r="F388" s="11"/>
      <c r="G388" s="11"/>
      <c r="H388" s="11"/>
      <c r="I388" s="11"/>
      <c r="J388" s="11"/>
      <c r="K388" s="11"/>
      <c r="L388" s="11"/>
      <c r="M388" s="11"/>
      <c r="N388" s="11"/>
      <c r="O388" s="11"/>
      <c r="P388" s="11"/>
      <c r="Q388" s="11"/>
    </row>
    <row r="389" spans="4:17" s="12" customFormat="1" ht="12.9" customHeight="1">
      <c r="D389" s="11"/>
      <c r="E389" s="11"/>
      <c r="F389" s="11"/>
      <c r="G389" s="11"/>
      <c r="H389" s="11"/>
      <c r="I389" s="11"/>
      <c r="J389" s="11"/>
      <c r="K389" s="11"/>
      <c r="L389" s="11"/>
      <c r="M389" s="11"/>
      <c r="N389" s="11"/>
      <c r="O389" s="11"/>
      <c r="P389" s="11"/>
      <c r="Q389" s="11"/>
    </row>
    <row r="390" spans="4:17" s="12" customFormat="1" ht="12.9" customHeight="1">
      <c r="D390" s="11"/>
      <c r="E390" s="11"/>
      <c r="F390" s="11"/>
      <c r="G390" s="11"/>
      <c r="H390" s="11"/>
      <c r="I390" s="11"/>
      <c r="J390" s="11"/>
      <c r="K390" s="11"/>
      <c r="L390" s="11"/>
      <c r="M390" s="11"/>
      <c r="N390" s="11"/>
      <c r="O390" s="11"/>
      <c r="P390" s="11"/>
      <c r="Q390" s="11"/>
    </row>
    <row r="391" spans="4:17" s="12" customFormat="1" ht="12.9" customHeight="1">
      <c r="D391" s="11"/>
      <c r="E391" s="11"/>
      <c r="F391" s="11"/>
      <c r="G391" s="11"/>
      <c r="H391" s="11"/>
      <c r="I391" s="11"/>
      <c r="J391" s="11"/>
      <c r="K391" s="11"/>
      <c r="L391" s="11"/>
      <c r="M391" s="11"/>
      <c r="N391" s="11"/>
      <c r="O391" s="11"/>
      <c r="P391" s="11"/>
      <c r="Q391" s="11"/>
    </row>
    <row r="392" spans="4:17" s="12" customFormat="1" ht="12.9" customHeight="1">
      <c r="D392" s="11"/>
      <c r="E392" s="11"/>
      <c r="F392" s="11"/>
      <c r="G392" s="11"/>
      <c r="H392" s="11"/>
      <c r="I392" s="11"/>
      <c r="J392" s="11"/>
      <c r="K392" s="11"/>
      <c r="L392" s="11"/>
      <c r="M392" s="11"/>
      <c r="N392" s="11"/>
      <c r="O392" s="11"/>
      <c r="P392" s="11"/>
      <c r="Q392" s="11"/>
    </row>
    <row r="393" spans="4:17" s="12" customFormat="1" ht="12.9" customHeight="1">
      <c r="D393" s="11"/>
      <c r="E393" s="11"/>
      <c r="F393" s="11"/>
      <c r="G393" s="11"/>
      <c r="H393" s="11"/>
      <c r="I393" s="11"/>
      <c r="J393" s="11"/>
      <c r="K393" s="11"/>
      <c r="L393" s="11"/>
      <c r="M393" s="11"/>
      <c r="N393" s="11"/>
      <c r="O393" s="11"/>
      <c r="P393" s="11"/>
      <c r="Q393" s="11"/>
    </row>
    <row r="394" spans="4:17" s="12" customFormat="1" ht="12.9" customHeight="1">
      <c r="D394" s="11"/>
      <c r="E394" s="11"/>
      <c r="F394" s="11"/>
      <c r="G394" s="11"/>
      <c r="H394" s="11"/>
      <c r="I394" s="11"/>
      <c r="J394" s="11"/>
      <c r="K394" s="11"/>
      <c r="L394" s="11"/>
      <c r="M394" s="11"/>
      <c r="N394" s="11"/>
      <c r="O394" s="11"/>
      <c r="P394" s="11"/>
      <c r="Q394" s="11"/>
    </row>
    <row r="395" spans="4:17" s="12" customFormat="1" ht="12.9" customHeight="1">
      <c r="D395" s="11"/>
      <c r="E395" s="11"/>
      <c r="F395" s="11"/>
      <c r="G395" s="11"/>
      <c r="H395" s="11"/>
      <c r="I395" s="11"/>
      <c r="J395" s="11"/>
      <c r="K395" s="11"/>
      <c r="L395" s="11"/>
      <c r="M395" s="11"/>
      <c r="N395" s="11"/>
      <c r="O395" s="11"/>
      <c r="P395" s="11"/>
      <c r="Q395" s="11"/>
    </row>
    <row r="396" spans="4:17" s="12" customFormat="1" ht="12.9" customHeight="1">
      <c r="D396" s="11"/>
      <c r="E396" s="11"/>
      <c r="F396" s="11"/>
      <c r="G396" s="11"/>
      <c r="H396" s="11"/>
      <c r="I396" s="11"/>
      <c r="J396" s="11"/>
      <c r="K396" s="11"/>
      <c r="L396" s="11"/>
      <c r="M396" s="11"/>
      <c r="N396" s="11"/>
      <c r="O396" s="11"/>
      <c r="P396" s="11"/>
      <c r="Q396" s="11"/>
    </row>
    <row r="397" spans="4:17" s="12" customFormat="1" ht="12.9" customHeight="1">
      <c r="D397" s="11"/>
      <c r="E397" s="11"/>
      <c r="F397" s="11"/>
      <c r="G397" s="11"/>
      <c r="H397" s="11"/>
      <c r="I397" s="11"/>
      <c r="J397" s="11"/>
      <c r="K397" s="11"/>
      <c r="L397" s="11"/>
      <c r="M397" s="11"/>
      <c r="N397" s="11"/>
      <c r="O397" s="11"/>
      <c r="P397" s="11"/>
      <c r="Q397" s="11"/>
    </row>
    <row r="398" spans="4:17" s="12" customFormat="1" ht="12.9" customHeight="1">
      <c r="D398" s="11"/>
      <c r="E398" s="11"/>
      <c r="F398" s="11"/>
      <c r="G398" s="11"/>
      <c r="H398" s="11"/>
      <c r="I398" s="11"/>
      <c r="J398" s="11"/>
      <c r="K398" s="11"/>
      <c r="L398" s="11"/>
      <c r="M398" s="11"/>
      <c r="N398" s="11"/>
      <c r="O398" s="11"/>
      <c r="P398" s="11"/>
      <c r="Q398" s="11"/>
    </row>
    <row r="399" spans="4:17" s="12" customFormat="1" ht="12.9" customHeight="1">
      <c r="D399" s="11"/>
      <c r="E399" s="11"/>
      <c r="F399" s="11"/>
      <c r="G399" s="11"/>
      <c r="H399" s="11"/>
      <c r="I399" s="11"/>
      <c r="J399" s="11"/>
      <c r="K399" s="11"/>
      <c r="L399" s="11"/>
      <c r="M399" s="11"/>
      <c r="N399" s="11"/>
      <c r="O399" s="11"/>
      <c r="P399" s="11"/>
      <c r="Q399" s="11"/>
    </row>
    <row r="400" spans="4:17" s="12" customFormat="1" ht="12.9" customHeight="1">
      <c r="D400" s="11"/>
      <c r="E400" s="11"/>
      <c r="F400" s="11"/>
      <c r="G400" s="11"/>
      <c r="H400" s="11"/>
      <c r="I400" s="11"/>
      <c r="J400" s="11"/>
      <c r="K400" s="11"/>
      <c r="L400" s="11"/>
      <c r="M400" s="11"/>
      <c r="N400" s="11"/>
      <c r="O400" s="11"/>
      <c r="P400" s="11"/>
      <c r="Q400" s="11"/>
    </row>
    <row r="401" spans="4:17" s="12" customFormat="1" ht="12.9" customHeight="1">
      <c r="D401" s="11"/>
      <c r="E401" s="11"/>
      <c r="F401" s="11"/>
      <c r="G401" s="11"/>
      <c r="H401" s="11"/>
      <c r="I401" s="11"/>
      <c r="J401" s="11"/>
      <c r="K401" s="11"/>
      <c r="L401" s="11"/>
      <c r="M401" s="11"/>
      <c r="N401" s="11"/>
      <c r="O401" s="11"/>
      <c r="P401" s="11"/>
      <c r="Q401" s="11"/>
    </row>
    <row r="402" spans="4:17" s="12" customFormat="1" ht="12.9" customHeight="1">
      <c r="D402" s="11"/>
      <c r="E402" s="11"/>
      <c r="F402" s="11"/>
      <c r="G402" s="11"/>
      <c r="H402" s="11"/>
      <c r="I402" s="11"/>
      <c r="J402" s="11"/>
      <c r="K402" s="11"/>
      <c r="L402" s="11"/>
      <c r="M402" s="11"/>
      <c r="N402" s="11"/>
      <c r="O402" s="11"/>
      <c r="P402" s="11"/>
      <c r="Q402" s="11"/>
    </row>
    <row r="403" spans="4:17" s="12" customFormat="1" ht="12.9" customHeight="1">
      <c r="D403" s="11"/>
      <c r="E403" s="11"/>
      <c r="F403" s="11"/>
      <c r="G403" s="11"/>
      <c r="H403" s="11"/>
      <c r="I403" s="11"/>
      <c r="J403" s="11"/>
      <c r="K403" s="11"/>
      <c r="L403" s="11"/>
      <c r="M403" s="11"/>
      <c r="N403" s="11"/>
      <c r="O403" s="11"/>
      <c r="P403" s="11"/>
      <c r="Q403" s="11"/>
    </row>
    <row r="404" spans="4:17" s="12" customFormat="1" ht="12.9" customHeight="1">
      <c r="D404" s="11"/>
      <c r="E404" s="11"/>
      <c r="F404" s="11"/>
      <c r="G404" s="11"/>
      <c r="H404" s="11"/>
      <c r="I404" s="11"/>
      <c r="J404" s="11"/>
      <c r="K404" s="11"/>
      <c r="L404" s="11"/>
      <c r="M404" s="11"/>
      <c r="N404" s="11"/>
      <c r="O404" s="11"/>
      <c r="P404" s="11"/>
      <c r="Q404" s="11"/>
    </row>
    <row r="405" spans="4:17" s="12" customFormat="1" ht="12.9" customHeight="1">
      <c r="D405" s="11"/>
      <c r="E405" s="11"/>
      <c r="F405" s="11"/>
      <c r="G405" s="11"/>
      <c r="H405" s="11"/>
      <c r="I405" s="11"/>
      <c r="J405" s="11"/>
      <c r="K405" s="11"/>
      <c r="L405" s="11"/>
      <c r="M405" s="11"/>
      <c r="N405" s="11"/>
      <c r="O405" s="11"/>
      <c r="P405" s="11"/>
      <c r="Q405" s="11"/>
    </row>
    <row r="406" spans="4:17" s="12" customFormat="1" ht="12.9" customHeight="1">
      <c r="D406" s="11"/>
      <c r="E406" s="11"/>
      <c r="F406" s="11"/>
      <c r="G406" s="11"/>
      <c r="H406" s="11"/>
      <c r="I406" s="11"/>
      <c r="J406" s="11"/>
      <c r="K406" s="11"/>
      <c r="L406" s="11"/>
      <c r="M406" s="11"/>
      <c r="N406" s="11"/>
      <c r="O406" s="11"/>
      <c r="P406" s="11"/>
      <c r="Q406" s="11"/>
    </row>
    <row r="407" spans="4:17" s="12" customFormat="1" ht="12.9" customHeight="1">
      <c r="D407" s="11"/>
      <c r="E407" s="11"/>
      <c r="F407" s="11"/>
      <c r="G407" s="11"/>
      <c r="H407" s="11"/>
      <c r="I407" s="11"/>
      <c r="J407" s="11"/>
      <c r="K407" s="11"/>
      <c r="L407" s="11"/>
      <c r="M407" s="11"/>
      <c r="N407" s="11"/>
      <c r="O407" s="11"/>
      <c r="P407" s="11"/>
      <c r="Q407" s="11"/>
    </row>
    <row r="408" spans="4:17" s="12" customFormat="1" ht="12.9" customHeight="1">
      <c r="D408" s="11"/>
      <c r="E408" s="11"/>
      <c r="F408" s="11"/>
      <c r="G408" s="11"/>
      <c r="H408" s="11"/>
      <c r="I408" s="11"/>
      <c r="J408" s="11"/>
      <c r="K408" s="11"/>
      <c r="L408" s="11"/>
      <c r="M408" s="11"/>
      <c r="N408" s="11"/>
      <c r="O408" s="11"/>
      <c r="P408" s="11"/>
      <c r="Q408" s="11"/>
    </row>
    <row r="409" spans="4:17" s="12" customFormat="1" ht="12.9" customHeight="1">
      <c r="D409" s="11"/>
      <c r="E409" s="11"/>
      <c r="F409" s="11"/>
      <c r="G409" s="11"/>
      <c r="H409" s="11"/>
      <c r="I409" s="11"/>
      <c r="J409" s="11"/>
      <c r="K409" s="11"/>
      <c r="L409" s="11"/>
      <c r="M409" s="11"/>
      <c r="N409" s="11"/>
      <c r="O409" s="11"/>
      <c r="P409" s="11"/>
      <c r="Q409" s="11"/>
    </row>
    <row r="410" spans="4:17" s="12" customFormat="1" ht="12.9" customHeight="1">
      <c r="D410" s="11"/>
      <c r="E410" s="11"/>
      <c r="F410" s="11"/>
      <c r="G410" s="11"/>
      <c r="H410" s="11"/>
      <c r="I410" s="11"/>
      <c r="J410" s="11"/>
      <c r="K410" s="11"/>
      <c r="L410" s="11"/>
      <c r="M410" s="11"/>
      <c r="N410" s="11"/>
      <c r="O410" s="11"/>
      <c r="P410" s="11"/>
      <c r="Q410" s="11"/>
    </row>
    <row r="411" spans="4:17" s="12" customFormat="1" ht="12.9" customHeight="1">
      <c r="D411" s="11"/>
      <c r="E411" s="11"/>
      <c r="F411" s="11"/>
      <c r="G411" s="11"/>
      <c r="H411" s="11"/>
      <c r="I411" s="11"/>
      <c r="J411" s="11"/>
      <c r="K411" s="11"/>
      <c r="L411" s="11"/>
      <c r="M411" s="11"/>
      <c r="N411" s="11"/>
      <c r="O411" s="11"/>
      <c r="P411" s="11"/>
      <c r="Q411" s="11"/>
    </row>
    <row r="412" spans="4:17" s="12" customFormat="1" ht="12.9" customHeight="1">
      <c r="D412" s="11"/>
      <c r="E412" s="11"/>
      <c r="F412" s="11"/>
      <c r="G412" s="11"/>
      <c r="H412" s="11"/>
      <c r="I412" s="11"/>
      <c r="J412" s="11"/>
      <c r="K412" s="11"/>
      <c r="L412" s="11"/>
      <c r="M412" s="11"/>
      <c r="N412" s="11"/>
      <c r="O412" s="11"/>
      <c r="P412" s="11"/>
      <c r="Q412" s="11"/>
    </row>
    <row r="413" spans="4:17" s="12" customFormat="1" ht="12.9" customHeight="1">
      <c r="D413" s="11"/>
      <c r="E413" s="11"/>
      <c r="F413" s="11"/>
      <c r="G413" s="11"/>
      <c r="H413" s="11"/>
      <c r="I413" s="11"/>
      <c r="J413" s="11"/>
      <c r="K413" s="11"/>
      <c r="L413" s="11"/>
      <c r="M413" s="11"/>
      <c r="N413" s="11"/>
      <c r="O413" s="11"/>
      <c r="P413" s="11"/>
      <c r="Q413" s="11"/>
    </row>
    <row r="414" spans="4:17" s="12" customFormat="1" ht="12.9" customHeight="1">
      <c r="D414" s="11"/>
      <c r="E414" s="11"/>
      <c r="F414" s="11"/>
      <c r="G414" s="11"/>
      <c r="H414" s="11"/>
      <c r="I414" s="11"/>
      <c r="J414" s="11"/>
      <c r="K414" s="11"/>
      <c r="L414" s="11"/>
      <c r="M414" s="11"/>
      <c r="N414" s="11"/>
      <c r="O414" s="11"/>
      <c r="P414" s="11"/>
      <c r="Q414" s="11"/>
    </row>
    <row r="415" spans="4:17" s="12" customFormat="1" ht="12.9" customHeight="1">
      <c r="D415" s="11"/>
      <c r="E415" s="11"/>
      <c r="F415" s="11"/>
      <c r="G415" s="11"/>
      <c r="H415" s="11"/>
      <c r="I415" s="11"/>
      <c r="J415" s="11"/>
      <c r="K415" s="11"/>
      <c r="L415" s="11"/>
      <c r="M415" s="11"/>
      <c r="N415" s="11"/>
      <c r="O415" s="11"/>
      <c r="P415" s="11"/>
      <c r="Q415" s="11"/>
    </row>
    <row r="416" spans="4:17" s="12" customFormat="1" ht="12.9" customHeight="1">
      <c r="D416" s="11"/>
      <c r="E416" s="11"/>
      <c r="F416" s="11"/>
      <c r="G416" s="11"/>
      <c r="H416" s="11"/>
      <c r="I416" s="11"/>
      <c r="J416" s="11"/>
      <c r="K416" s="11"/>
      <c r="L416" s="11"/>
      <c r="M416" s="11"/>
      <c r="N416" s="11"/>
      <c r="O416" s="11"/>
      <c r="P416" s="11"/>
      <c r="Q416" s="11"/>
    </row>
    <row r="417" spans="4:17" s="12" customFormat="1" ht="12.9" customHeight="1">
      <c r="D417" s="11"/>
      <c r="E417" s="11"/>
      <c r="F417" s="11"/>
      <c r="G417" s="11"/>
      <c r="H417" s="11"/>
      <c r="I417" s="11"/>
      <c r="J417" s="11"/>
      <c r="K417" s="11"/>
      <c r="L417" s="11"/>
      <c r="M417" s="11"/>
      <c r="N417" s="11"/>
      <c r="O417" s="11"/>
      <c r="P417" s="11"/>
      <c r="Q417" s="11"/>
    </row>
    <row r="418" spans="4:17" s="12" customFormat="1" ht="12.9" customHeight="1">
      <c r="D418" s="11"/>
      <c r="E418" s="11"/>
      <c r="F418" s="11"/>
      <c r="G418" s="11"/>
      <c r="H418" s="11"/>
      <c r="I418" s="11"/>
      <c r="J418" s="11"/>
      <c r="K418" s="11"/>
      <c r="L418" s="11"/>
      <c r="M418" s="11"/>
      <c r="N418" s="11"/>
      <c r="O418" s="11"/>
      <c r="P418" s="11"/>
      <c r="Q418" s="11"/>
    </row>
    <row r="419" spans="4:17" s="12" customFormat="1" ht="12.9" customHeight="1">
      <c r="D419" s="11"/>
      <c r="E419" s="11"/>
      <c r="F419" s="11"/>
      <c r="G419" s="11"/>
      <c r="H419" s="11"/>
      <c r="I419" s="11"/>
      <c r="J419" s="11"/>
      <c r="K419" s="11"/>
      <c r="L419" s="11"/>
      <c r="M419" s="11"/>
      <c r="N419" s="11"/>
      <c r="O419" s="11"/>
      <c r="P419" s="11"/>
      <c r="Q419" s="11"/>
    </row>
    <row r="420" spans="4:17" s="12" customFormat="1" ht="12.9" customHeight="1">
      <c r="D420" s="11"/>
      <c r="E420" s="11"/>
      <c r="F420" s="11"/>
      <c r="G420" s="11"/>
      <c r="H420" s="11"/>
      <c r="I420" s="11"/>
      <c r="J420" s="11"/>
      <c r="K420" s="11"/>
      <c r="L420" s="11"/>
      <c r="M420" s="11"/>
      <c r="N420" s="11"/>
      <c r="O420" s="11"/>
      <c r="P420" s="11"/>
      <c r="Q420" s="11"/>
    </row>
    <row r="421" spans="4:17" s="12" customFormat="1" ht="12.9" customHeight="1">
      <c r="D421" s="11"/>
      <c r="E421" s="11"/>
      <c r="F421" s="11"/>
      <c r="G421" s="11"/>
      <c r="H421" s="11"/>
      <c r="I421" s="11"/>
      <c r="J421" s="11"/>
      <c r="K421" s="11"/>
      <c r="L421" s="11"/>
      <c r="M421" s="11"/>
      <c r="N421" s="11"/>
      <c r="O421" s="11"/>
      <c r="P421" s="11"/>
      <c r="Q421" s="11"/>
    </row>
    <row r="422" spans="4:17" s="12" customFormat="1" ht="12.9" customHeight="1">
      <c r="D422" s="11"/>
      <c r="E422" s="11"/>
      <c r="F422" s="11"/>
      <c r="G422" s="11"/>
      <c r="H422" s="11"/>
      <c r="I422" s="11"/>
      <c r="J422" s="11"/>
      <c r="K422" s="11"/>
      <c r="L422" s="11"/>
      <c r="M422" s="11"/>
      <c r="N422" s="11"/>
      <c r="O422" s="11"/>
      <c r="P422" s="11"/>
      <c r="Q422" s="11"/>
    </row>
    <row r="423" spans="4:17" s="12" customFormat="1" ht="12.9" customHeight="1">
      <c r="D423" s="11"/>
      <c r="E423" s="11"/>
      <c r="F423" s="11"/>
      <c r="G423" s="11"/>
      <c r="H423" s="11"/>
      <c r="I423" s="11"/>
      <c r="J423" s="11"/>
      <c r="K423" s="11"/>
      <c r="L423" s="11"/>
      <c r="M423" s="11"/>
      <c r="N423" s="11"/>
      <c r="O423" s="11"/>
      <c r="P423" s="11"/>
      <c r="Q423" s="11"/>
    </row>
    <row r="424" spans="4:17" s="12" customFormat="1" ht="12.9" customHeight="1">
      <c r="D424" s="11"/>
      <c r="E424" s="11"/>
      <c r="F424" s="11"/>
      <c r="G424" s="11"/>
      <c r="H424" s="11"/>
      <c r="I424" s="11"/>
      <c r="J424" s="11"/>
      <c r="K424" s="11"/>
      <c r="L424" s="11"/>
      <c r="M424" s="11"/>
      <c r="N424" s="11"/>
      <c r="O424" s="11"/>
      <c r="P424" s="11"/>
      <c r="Q424" s="11"/>
    </row>
    <row r="425" spans="4:17" s="12" customFormat="1" ht="12.9" customHeight="1">
      <c r="D425" s="11"/>
      <c r="E425" s="11"/>
      <c r="F425" s="11"/>
      <c r="G425" s="11"/>
      <c r="H425" s="11"/>
      <c r="I425" s="11"/>
      <c r="J425" s="11"/>
      <c r="K425" s="11"/>
      <c r="L425" s="11"/>
      <c r="M425" s="11"/>
      <c r="N425" s="11"/>
      <c r="O425" s="11"/>
      <c r="P425" s="11"/>
      <c r="Q425" s="11"/>
    </row>
    <row r="426" spans="4:17" s="12" customFormat="1" ht="12.9" customHeight="1">
      <c r="D426" s="11"/>
      <c r="E426" s="11"/>
      <c r="F426" s="11"/>
      <c r="G426" s="11"/>
      <c r="H426" s="11"/>
      <c r="I426" s="11"/>
      <c r="J426" s="11"/>
      <c r="K426" s="11"/>
      <c r="L426" s="11"/>
      <c r="M426" s="11"/>
      <c r="N426" s="11"/>
      <c r="O426" s="11"/>
      <c r="P426" s="11"/>
      <c r="Q426" s="11"/>
    </row>
    <row r="427" spans="4:17" s="12" customFormat="1" ht="12.9" customHeight="1">
      <c r="D427" s="11"/>
      <c r="E427" s="11"/>
      <c r="F427" s="11"/>
      <c r="G427" s="11"/>
      <c r="H427" s="11"/>
      <c r="I427" s="11"/>
      <c r="J427" s="11"/>
      <c r="K427" s="11"/>
      <c r="L427" s="11"/>
      <c r="M427" s="11"/>
      <c r="N427" s="11"/>
      <c r="O427" s="11"/>
      <c r="P427" s="11"/>
      <c r="Q427" s="11"/>
    </row>
    <row r="428" spans="4:17" s="12" customFormat="1" ht="12.9" customHeight="1">
      <c r="D428" s="11"/>
      <c r="E428" s="11"/>
      <c r="F428" s="11"/>
      <c r="G428" s="11"/>
      <c r="H428" s="11"/>
      <c r="I428" s="11"/>
      <c r="J428" s="11"/>
      <c r="K428" s="11"/>
      <c r="L428" s="11"/>
      <c r="M428" s="11"/>
      <c r="N428" s="11"/>
      <c r="O428" s="11"/>
      <c r="P428" s="11"/>
      <c r="Q428" s="11"/>
    </row>
    <row r="429" spans="4:17" s="12" customFormat="1" ht="12.9" customHeight="1">
      <c r="D429" s="11"/>
      <c r="E429" s="11"/>
      <c r="F429" s="11"/>
      <c r="G429" s="11"/>
      <c r="H429" s="11"/>
      <c r="I429" s="11"/>
      <c r="J429" s="11"/>
      <c r="K429" s="11"/>
      <c r="L429" s="11"/>
      <c r="M429" s="11"/>
      <c r="N429" s="11"/>
      <c r="O429" s="11"/>
      <c r="P429" s="11"/>
      <c r="Q429" s="11"/>
    </row>
    <row r="430" spans="4:17" s="12" customFormat="1" ht="12.9" customHeight="1">
      <c r="D430" s="11"/>
      <c r="E430" s="11"/>
      <c r="F430" s="11"/>
      <c r="G430" s="11"/>
      <c r="H430" s="11"/>
      <c r="I430" s="11"/>
      <c r="J430" s="11"/>
      <c r="K430" s="11"/>
      <c r="L430" s="11"/>
      <c r="M430" s="11"/>
      <c r="N430" s="11"/>
      <c r="O430" s="11"/>
      <c r="P430" s="11"/>
      <c r="Q430" s="11"/>
    </row>
    <row r="431" spans="4:17" s="12" customFormat="1" ht="12.9" customHeight="1">
      <c r="D431" s="11"/>
      <c r="E431" s="11"/>
      <c r="F431" s="11"/>
      <c r="G431" s="11"/>
      <c r="H431" s="11"/>
      <c r="I431" s="11"/>
      <c r="J431" s="11"/>
      <c r="K431" s="11"/>
      <c r="L431" s="11"/>
      <c r="M431" s="11"/>
      <c r="N431" s="11"/>
      <c r="O431" s="11"/>
      <c r="P431" s="11"/>
      <c r="Q431" s="11"/>
    </row>
    <row r="432" spans="4:17" s="12" customFormat="1" ht="12.9" customHeight="1">
      <c r="D432" s="11"/>
      <c r="E432" s="11"/>
      <c r="F432" s="11"/>
      <c r="G432" s="11"/>
      <c r="H432" s="11"/>
      <c r="I432" s="11"/>
      <c r="J432" s="11"/>
      <c r="K432" s="11"/>
      <c r="L432" s="11"/>
      <c r="M432" s="11"/>
      <c r="N432" s="11"/>
      <c r="O432" s="11"/>
      <c r="P432" s="11"/>
      <c r="Q432" s="11"/>
    </row>
    <row r="433" spans="4:17" s="12" customFormat="1" ht="12.9" customHeight="1">
      <c r="D433" s="11"/>
      <c r="E433" s="11"/>
      <c r="F433" s="11"/>
      <c r="G433" s="11"/>
      <c r="H433" s="11"/>
      <c r="I433" s="11"/>
      <c r="J433" s="11"/>
      <c r="K433" s="11"/>
      <c r="L433" s="11"/>
      <c r="M433" s="11"/>
      <c r="N433" s="11"/>
      <c r="O433" s="11"/>
      <c r="P433" s="11"/>
      <c r="Q433" s="11"/>
    </row>
    <row r="434" spans="4:17" s="12" customFormat="1" ht="12.9" customHeight="1">
      <c r="D434" s="11"/>
      <c r="E434" s="11"/>
      <c r="F434" s="11"/>
      <c r="G434" s="11"/>
      <c r="H434" s="11"/>
      <c r="I434" s="11"/>
      <c r="J434" s="11"/>
      <c r="K434" s="11"/>
      <c r="L434" s="11"/>
      <c r="M434" s="11"/>
      <c r="N434" s="11"/>
      <c r="O434" s="11"/>
      <c r="P434" s="11"/>
      <c r="Q434" s="11"/>
    </row>
    <row r="435" spans="4:17" s="12" customFormat="1" ht="12.9" customHeight="1">
      <c r="D435" s="11"/>
      <c r="E435" s="11"/>
      <c r="F435" s="11"/>
      <c r="G435" s="11"/>
      <c r="H435" s="11"/>
      <c r="I435" s="11"/>
      <c r="J435" s="11"/>
      <c r="K435" s="11"/>
      <c r="L435" s="11"/>
      <c r="M435" s="11"/>
      <c r="N435" s="11"/>
      <c r="O435" s="11"/>
      <c r="P435" s="11"/>
      <c r="Q435" s="11"/>
    </row>
    <row r="436" spans="4:17" s="12" customFormat="1" ht="12.9" customHeight="1">
      <c r="D436" s="11"/>
      <c r="E436" s="11"/>
      <c r="F436" s="11"/>
      <c r="G436" s="11"/>
      <c r="H436" s="11"/>
      <c r="I436" s="11"/>
      <c r="J436" s="11"/>
      <c r="K436" s="11"/>
      <c r="L436" s="11"/>
      <c r="M436" s="11"/>
      <c r="N436" s="11"/>
      <c r="O436" s="11"/>
      <c r="P436" s="11"/>
      <c r="Q436" s="11"/>
    </row>
    <row r="437" spans="4:17" s="12" customFormat="1" ht="12.9" customHeight="1">
      <c r="D437" s="11"/>
      <c r="E437" s="11"/>
      <c r="F437" s="11"/>
      <c r="G437" s="11"/>
      <c r="H437" s="11"/>
      <c r="I437" s="11"/>
      <c r="J437" s="11"/>
      <c r="K437" s="11"/>
      <c r="L437" s="11"/>
      <c r="M437" s="11"/>
      <c r="N437" s="11"/>
      <c r="O437" s="11"/>
      <c r="P437" s="11"/>
      <c r="Q437" s="11"/>
    </row>
    <row r="438" spans="4:17" s="12" customFormat="1" ht="12.9" customHeight="1">
      <c r="D438" s="11"/>
      <c r="E438" s="11"/>
      <c r="F438" s="11"/>
      <c r="G438" s="11"/>
      <c r="H438" s="11"/>
      <c r="I438" s="11"/>
      <c r="J438" s="11"/>
      <c r="K438" s="11"/>
      <c r="L438" s="11"/>
      <c r="M438" s="11"/>
      <c r="N438" s="11"/>
      <c r="O438" s="11"/>
      <c r="P438" s="11"/>
      <c r="Q438" s="11"/>
    </row>
    <row r="439" spans="4:17" s="12" customFormat="1" ht="12.9" customHeight="1">
      <c r="D439" s="11"/>
      <c r="E439" s="11"/>
      <c r="F439" s="11"/>
      <c r="G439" s="11"/>
      <c r="H439" s="11"/>
      <c r="I439" s="11"/>
      <c r="J439" s="11"/>
      <c r="K439" s="11"/>
      <c r="L439" s="11"/>
      <c r="M439" s="11"/>
      <c r="N439" s="11"/>
      <c r="O439" s="11"/>
      <c r="P439" s="11"/>
      <c r="Q439" s="11"/>
    </row>
    <row r="440" spans="4:17" s="12" customFormat="1" ht="12.9" customHeight="1">
      <c r="D440" s="11"/>
      <c r="E440" s="11"/>
      <c r="F440" s="11"/>
      <c r="G440" s="11"/>
      <c r="H440" s="11"/>
      <c r="I440" s="11"/>
      <c r="J440" s="11"/>
      <c r="K440" s="11"/>
      <c r="L440" s="11"/>
      <c r="M440" s="11"/>
      <c r="N440" s="11"/>
      <c r="O440" s="11"/>
      <c r="P440" s="11"/>
      <c r="Q440" s="11"/>
    </row>
    <row r="441" spans="4:17" s="12" customFormat="1" ht="12.9" customHeight="1">
      <c r="D441" s="11"/>
      <c r="E441" s="11"/>
      <c r="F441" s="11"/>
      <c r="G441" s="11"/>
      <c r="H441" s="11"/>
      <c r="I441" s="11"/>
      <c r="J441" s="11"/>
      <c r="K441" s="11"/>
      <c r="L441" s="11"/>
      <c r="M441" s="11"/>
      <c r="N441" s="11"/>
      <c r="O441" s="11"/>
      <c r="P441" s="11"/>
      <c r="Q441" s="11"/>
    </row>
    <row r="442" spans="4:17" s="12" customFormat="1" ht="12.9" customHeight="1">
      <c r="D442" s="11"/>
      <c r="E442" s="11"/>
      <c r="F442" s="11"/>
      <c r="G442" s="11"/>
      <c r="H442" s="11"/>
      <c r="I442" s="11"/>
      <c r="J442" s="11"/>
      <c r="K442" s="11"/>
      <c r="L442" s="11"/>
      <c r="M442" s="11"/>
      <c r="N442" s="11"/>
      <c r="O442" s="11"/>
      <c r="P442" s="11"/>
      <c r="Q442" s="11"/>
    </row>
    <row r="443" spans="4:17" s="12" customFormat="1" ht="12.9" customHeight="1">
      <c r="D443" s="11"/>
      <c r="E443" s="11"/>
      <c r="F443" s="11"/>
      <c r="G443" s="11"/>
      <c r="H443" s="11"/>
      <c r="I443" s="11"/>
      <c r="J443" s="11"/>
      <c r="K443" s="11"/>
      <c r="L443" s="11"/>
      <c r="M443" s="11"/>
      <c r="N443" s="11"/>
      <c r="O443" s="11"/>
      <c r="P443" s="11"/>
      <c r="Q443" s="11"/>
    </row>
    <row r="444" spans="4:17" s="12" customFormat="1" ht="12.9" customHeight="1">
      <c r="D444" s="11"/>
      <c r="E444" s="11"/>
      <c r="F444" s="11"/>
      <c r="G444" s="11"/>
      <c r="H444" s="11"/>
      <c r="I444" s="11"/>
      <c r="J444" s="11"/>
      <c r="K444" s="11"/>
      <c r="L444" s="11"/>
      <c r="M444" s="11"/>
      <c r="N444" s="11"/>
      <c r="O444" s="11"/>
      <c r="P444" s="11"/>
      <c r="Q444" s="11"/>
    </row>
    <row r="445" spans="4:17" s="12" customFormat="1" ht="12.9" customHeight="1">
      <c r="D445" s="11"/>
      <c r="E445" s="11"/>
      <c r="F445" s="11"/>
      <c r="G445" s="11"/>
      <c r="H445" s="11"/>
      <c r="I445" s="11"/>
      <c r="J445" s="11"/>
      <c r="K445" s="11"/>
      <c r="L445" s="11"/>
      <c r="M445" s="11"/>
      <c r="N445" s="11"/>
      <c r="O445" s="11"/>
      <c r="P445" s="11"/>
      <c r="Q445" s="11"/>
    </row>
    <row r="446" spans="4:17" s="12" customFormat="1" ht="12.9" customHeight="1">
      <c r="D446" s="11"/>
      <c r="E446" s="11"/>
      <c r="F446" s="11"/>
      <c r="G446" s="11"/>
      <c r="H446" s="11"/>
      <c r="I446" s="11"/>
      <c r="J446" s="11"/>
      <c r="K446" s="11"/>
      <c r="L446" s="11"/>
      <c r="M446" s="11"/>
      <c r="N446" s="11"/>
      <c r="O446" s="11"/>
      <c r="P446" s="11"/>
      <c r="Q446" s="11"/>
    </row>
    <row r="447" spans="4:17" s="12" customFormat="1" ht="12.9" customHeight="1">
      <c r="D447" s="11"/>
      <c r="E447" s="11"/>
      <c r="F447" s="11"/>
      <c r="G447" s="11"/>
      <c r="H447" s="11"/>
      <c r="I447" s="11"/>
      <c r="J447" s="11"/>
      <c r="K447" s="11"/>
      <c r="L447" s="11"/>
      <c r="M447" s="11"/>
      <c r="N447" s="11"/>
      <c r="O447" s="11"/>
      <c r="P447" s="11"/>
      <c r="Q447" s="11"/>
    </row>
    <row r="448" spans="4:17" s="12" customFormat="1" ht="12.9" customHeight="1">
      <c r="D448" s="11"/>
      <c r="E448" s="11"/>
      <c r="F448" s="11"/>
      <c r="G448" s="11"/>
      <c r="H448" s="11"/>
      <c r="I448" s="11"/>
      <c r="J448" s="11"/>
      <c r="K448" s="11"/>
      <c r="L448" s="11"/>
      <c r="M448" s="11"/>
      <c r="N448" s="11"/>
      <c r="O448" s="11"/>
      <c r="P448" s="11"/>
      <c r="Q448" s="11"/>
    </row>
    <row r="449" spans="4:17" s="12" customFormat="1" ht="12.9" customHeight="1">
      <c r="D449" s="11"/>
      <c r="E449" s="11"/>
      <c r="F449" s="11"/>
      <c r="G449" s="11"/>
      <c r="H449" s="11"/>
      <c r="I449" s="11"/>
      <c r="J449" s="11"/>
      <c r="K449" s="11"/>
      <c r="L449" s="11"/>
      <c r="M449" s="11"/>
      <c r="N449" s="11"/>
      <c r="O449" s="11"/>
      <c r="P449" s="11"/>
      <c r="Q449" s="11"/>
    </row>
    <row r="450" spans="4:17" s="12" customFormat="1" ht="12.9" customHeight="1">
      <c r="D450" s="11"/>
      <c r="E450" s="11"/>
      <c r="F450" s="11"/>
      <c r="G450" s="11"/>
      <c r="H450" s="11"/>
      <c r="I450" s="11"/>
      <c r="J450" s="11"/>
      <c r="K450" s="11"/>
      <c r="L450" s="11"/>
      <c r="M450" s="11"/>
      <c r="N450" s="11"/>
      <c r="O450" s="11"/>
      <c r="P450" s="11"/>
      <c r="Q450" s="11"/>
    </row>
    <row r="451" spans="4:17" s="12" customFormat="1" ht="12.9" customHeight="1">
      <c r="D451" s="11"/>
      <c r="E451" s="11"/>
      <c r="F451" s="11"/>
      <c r="G451" s="11"/>
      <c r="H451" s="11"/>
      <c r="I451" s="11"/>
      <c r="J451" s="11"/>
      <c r="K451" s="11"/>
      <c r="L451" s="11"/>
      <c r="M451" s="11"/>
      <c r="N451" s="11"/>
      <c r="O451" s="11"/>
      <c r="P451" s="11"/>
      <c r="Q451" s="11"/>
    </row>
    <row r="452" spans="4:17" s="12" customFormat="1" ht="12.9" customHeight="1">
      <c r="D452" s="11"/>
      <c r="E452" s="11"/>
      <c r="F452" s="11"/>
      <c r="G452" s="11"/>
      <c r="H452" s="11"/>
      <c r="I452" s="11"/>
      <c r="J452" s="11"/>
      <c r="K452" s="11"/>
      <c r="L452" s="11"/>
      <c r="M452" s="11"/>
      <c r="N452" s="11"/>
      <c r="O452" s="11"/>
      <c r="P452" s="11"/>
      <c r="Q452" s="11"/>
    </row>
    <row r="453" spans="4:17" s="12" customFormat="1" ht="12.9" customHeight="1">
      <c r="D453" s="11"/>
      <c r="E453" s="11"/>
      <c r="F453" s="11"/>
      <c r="G453" s="11"/>
      <c r="H453" s="11"/>
      <c r="I453" s="11"/>
      <c r="J453" s="11"/>
      <c r="K453" s="11"/>
      <c r="L453" s="11"/>
      <c r="M453" s="11"/>
      <c r="N453" s="11"/>
      <c r="O453" s="11"/>
      <c r="P453" s="11"/>
      <c r="Q453" s="11"/>
    </row>
    <row r="454" spans="4:17" s="12" customFormat="1" ht="12.9" customHeight="1">
      <c r="D454" s="11"/>
      <c r="E454" s="11"/>
      <c r="F454" s="11"/>
      <c r="G454" s="11"/>
      <c r="H454" s="11"/>
      <c r="I454" s="11"/>
      <c r="J454" s="11"/>
      <c r="K454" s="11"/>
      <c r="L454" s="11"/>
      <c r="M454" s="11"/>
      <c r="N454" s="11"/>
      <c r="O454" s="11"/>
      <c r="P454" s="11"/>
      <c r="Q454" s="11"/>
    </row>
    <row r="455" spans="4:17" s="12" customFormat="1" ht="12.9" customHeight="1">
      <c r="D455" s="11"/>
      <c r="E455" s="11"/>
      <c r="F455" s="11"/>
      <c r="G455" s="11"/>
      <c r="H455" s="11"/>
      <c r="I455" s="11"/>
      <c r="J455" s="11"/>
      <c r="K455" s="11"/>
      <c r="L455" s="11"/>
      <c r="M455" s="11"/>
      <c r="N455" s="11"/>
      <c r="O455" s="11"/>
      <c r="P455" s="11"/>
      <c r="Q455" s="11"/>
    </row>
    <row r="456" spans="4:17" s="12" customFormat="1" ht="12.9" customHeight="1">
      <c r="D456" s="11"/>
      <c r="E456" s="11"/>
      <c r="F456" s="11"/>
      <c r="G456" s="11"/>
      <c r="H456" s="11"/>
      <c r="I456" s="11"/>
      <c r="J456" s="11"/>
      <c r="K456" s="11"/>
      <c r="L456" s="11"/>
      <c r="M456" s="11"/>
      <c r="N456" s="11"/>
      <c r="O456" s="11"/>
      <c r="P456" s="11"/>
      <c r="Q456" s="11"/>
    </row>
    <row r="457" spans="4:17" s="12" customFormat="1" ht="12.9" customHeight="1">
      <c r="D457" s="11"/>
      <c r="E457" s="11"/>
      <c r="F457" s="11"/>
      <c r="G457" s="11"/>
      <c r="H457" s="11"/>
      <c r="I457" s="11"/>
      <c r="J457" s="11"/>
      <c r="K457" s="11"/>
      <c r="L457" s="11"/>
      <c r="M457" s="11"/>
      <c r="N457" s="11"/>
      <c r="O457" s="11"/>
      <c r="P457" s="11"/>
      <c r="Q457" s="11"/>
    </row>
    <row r="458" spans="4:17" s="12" customFormat="1" ht="12.9" customHeight="1">
      <c r="D458" s="11"/>
      <c r="E458" s="11"/>
      <c r="F458" s="11"/>
      <c r="G458" s="11"/>
      <c r="H458" s="11"/>
      <c r="I458" s="11"/>
      <c r="J458" s="11"/>
      <c r="K458" s="11"/>
      <c r="L458" s="11"/>
      <c r="M458" s="11"/>
      <c r="N458" s="11"/>
      <c r="O458" s="11"/>
      <c r="P458" s="11"/>
      <c r="Q458" s="11"/>
    </row>
    <row r="459" spans="4:17" s="12" customFormat="1" ht="12.9" customHeight="1">
      <c r="D459" s="11"/>
      <c r="E459" s="11"/>
      <c r="F459" s="11"/>
      <c r="G459" s="11"/>
      <c r="H459" s="11"/>
      <c r="I459" s="11"/>
      <c r="J459" s="11"/>
      <c r="K459" s="11"/>
      <c r="L459" s="11"/>
      <c r="M459" s="11"/>
      <c r="N459" s="11"/>
      <c r="O459" s="11"/>
      <c r="P459" s="11"/>
      <c r="Q459" s="11"/>
    </row>
    <row r="460" spans="4:17" s="12" customFormat="1" ht="12.9" customHeight="1">
      <c r="D460" s="11"/>
      <c r="E460" s="11"/>
      <c r="F460" s="11"/>
      <c r="G460" s="11"/>
      <c r="H460" s="11"/>
      <c r="I460" s="11"/>
      <c r="J460" s="11"/>
      <c r="K460" s="11"/>
      <c r="L460" s="11"/>
      <c r="M460" s="11"/>
      <c r="N460" s="11"/>
      <c r="O460" s="11"/>
      <c r="P460" s="11"/>
      <c r="Q460" s="11"/>
    </row>
    <row r="461" spans="4:17" s="12" customFormat="1" ht="12.9" customHeight="1">
      <c r="D461" s="11"/>
      <c r="E461" s="11"/>
      <c r="F461" s="11"/>
      <c r="G461" s="11"/>
      <c r="H461" s="11"/>
      <c r="I461" s="11"/>
      <c r="J461" s="11"/>
      <c r="K461" s="11"/>
      <c r="L461" s="11"/>
      <c r="M461" s="11"/>
      <c r="N461" s="11"/>
      <c r="O461" s="11"/>
      <c r="P461" s="11"/>
      <c r="Q461" s="11"/>
    </row>
    <row r="462" spans="4:17" s="12" customFormat="1" ht="12.9" customHeight="1">
      <c r="D462" s="11"/>
      <c r="E462" s="11"/>
      <c r="F462" s="11"/>
      <c r="G462" s="11"/>
      <c r="H462" s="11"/>
      <c r="I462" s="11"/>
      <c r="J462" s="11"/>
      <c r="K462" s="11"/>
      <c r="L462" s="11"/>
      <c r="M462" s="11"/>
      <c r="N462" s="11"/>
      <c r="O462" s="11"/>
      <c r="P462" s="11"/>
      <c r="Q462" s="11"/>
    </row>
    <row r="463" spans="4:17" s="12" customFormat="1" ht="12.9" customHeight="1">
      <c r="D463" s="11"/>
      <c r="E463" s="11"/>
      <c r="F463" s="11"/>
      <c r="G463" s="11"/>
      <c r="H463" s="11"/>
      <c r="I463" s="11"/>
      <c r="J463" s="11"/>
      <c r="K463" s="11"/>
      <c r="L463" s="11"/>
      <c r="M463" s="11"/>
      <c r="N463" s="11"/>
      <c r="O463" s="11"/>
      <c r="P463" s="11"/>
      <c r="Q463" s="11"/>
    </row>
    <row r="464" spans="4:17" s="12" customFormat="1" ht="12.9" customHeight="1">
      <c r="D464" s="11"/>
      <c r="E464" s="11"/>
      <c r="F464" s="11"/>
      <c r="G464" s="11"/>
      <c r="H464" s="11"/>
      <c r="I464" s="11"/>
      <c r="J464" s="11"/>
      <c r="K464" s="11"/>
      <c r="L464" s="11"/>
      <c r="M464" s="11"/>
      <c r="N464" s="11"/>
      <c r="O464" s="11"/>
      <c r="P464" s="11"/>
      <c r="Q464" s="11"/>
    </row>
    <row r="465" spans="4:17" s="12" customFormat="1" ht="12.9" customHeight="1">
      <c r="D465" s="11"/>
      <c r="E465" s="11"/>
      <c r="F465" s="11"/>
      <c r="G465" s="11"/>
      <c r="H465" s="11"/>
      <c r="I465" s="11"/>
      <c r="J465" s="11"/>
      <c r="K465" s="11"/>
      <c r="L465" s="11"/>
      <c r="M465" s="11"/>
      <c r="N465" s="11"/>
      <c r="O465" s="11"/>
      <c r="P465" s="11"/>
      <c r="Q465" s="11"/>
    </row>
    <row r="466" spans="4:17" s="12" customFormat="1" ht="12.9" customHeight="1">
      <c r="D466" s="11"/>
      <c r="E466" s="11"/>
      <c r="F466" s="11"/>
      <c r="G466" s="11"/>
      <c r="H466" s="11"/>
      <c r="I466" s="11"/>
      <c r="J466" s="11"/>
      <c r="K466" s="11"/>
      <c r="L466" s="11"/>
      <c r="M466" s="11"/>
      <c r="N466" s="11"/>
      <c r="O466" s="11"/>
      <c r="P466" s="11"/>
      <c r="Q466" s="11"/>
    </row>
    <row r="467" spans="4:17" s="12" customFormat="1" ht="12.9" customHeight="1">
      <c r="D467" s="11"/>
      <c r="E467" s="11"/>
      <c r="F467" s="11"/>
      <c r="G467" s="11"/>
      <c r="H467" s="11"/>
      <c r="I467" s="11"/>
      <c r="J467" s="11"/>
      <c r="K467" s="11"/>
      <c r="L467" s="11"/>
      <c r="M467" s="11"/>
      <c r="N467" s="11"/>
      <c r="O467" s="11"/>
      <c r="P467" s="11"/>
      <c r="Q467" s="11"/>
    </row>
    <row r="468" spans="4:17" s="12" customFormat="1" ht="12.9" customHeight="1">
      <c r="D468" s="11"/>
      <c r="E468" s="11"/>
      <c r="F468" s="11"/>
      <c r="G468" s="11"/>
      <c r="H468" s="11"/>
      <c r="I468" s="11"/>
      <c r="J468" s="11"/>
      <c r="K468" s="11"/>
      <c r="L468" s="11"/>
      <c r="M468" s="11"/>
      <c r="N468" s="11"/>
      <c r="O468" s="11"/>
      <c r="P468" s="11"/>
      <c r="Q468" s="11"/>
    </row>
    <row r="469" spans="4:17" s="12" customFormat="1" ht="12.9" customHeight="1">
      <c r="D469" s="11"/>
      <c r="E469" s="11"/>
      <c r="F469" s="11"/>
      <c r="G469" s="11"/>
      <c r="H469" s="11"/>
      <c r="I469" s="11"/>
      <c r="J469" s="11"/>
      <c r="K469" s="11"/>
      <c r="L469" s="11"/>
      <c r="M469" s="11"/>
      <c r="N469" s="11"/>
      <c r="O469" s="11"/>
      <c r="P469" s="11"/>
      <c r="Q469" s="11"/>
    </row>
    <row r="470" spans="4:17" s="12" customFormat="1" ht="12.9" customHeight="1">
      <c r="D470" s="11"/>
      <c r="E470" s="11"/>
      <c r="F470" s="11"/>
      <c r="G470" s="11"/>
      <c r="H470" s="11"/>
      <c r="I470" s="11"/>
      <c r="J470" s="11"/>
      <c r="K470" s="11"/>
      <c r="L470" s="11"/>
      <c r="M470" s="11"/>
      <c r="N470" s="11"/>
      <c r="O470" s="11"/>
      <c r="P470" s="11"/>
      <c r="Q470" s="11"/>
    </row>
    <row r="471" spans="4:17" s="12" customFormat="1" ht="12.9" customHeight="1">
      <c r="D471" s="11"/>
      <c r="E471" s="11"/>
      <c r="F471" s="11"/>
      <c r="G471" s="11"/>
      <c r="H471" s="11"/>
      <c r="I471" s="11"/>
      <c r="J471" s="11"/>
      <c r="K471" s="11"/>
      <c r="L471" s="11"/>
      <c r="M471" s="11"/>
      <c r="N471" s="11"/>
      <c r="O471" s="11"/>
      <c r="P471" s="11"/>
      <c r="Q471" s="11"/>
    </row>
    <row r="472" spans="4:17" s="12" customFormat="1" ht="12.9" customHeight="1">
      <c r="D472" s="11"/>
      <c r="E472" s="11"/>
      <c r="F472" s="11"/>
      <c r="G472" s="11"/>
      <c r="H472" s="11"/>
      <c r="I472" s="11"/>
      <c r="J472" s="11"/>
      <c r="K472" s="11"/>
      <c r="L472" s="11"/>
      <c r="M472" s="11"/>
      <c r="N472" s="11"/>
      <c r="O472" s="11"/>
      <c r="P472" s="11"/>
      <c r="Q472" s="11"/>
    </row>
    <row r="473" spans="4:17" s="12" customFormat="1" ht="12.9" customHeight="1">
      <c r="D473" s="11"/>
      <c r="E473" s="11"/>
      <c r="F473" s="11"/>
      <c r="G473" s="11"/>
      <c r="H473" s="11"/>
      <c r="I473" s="11"/>
      <c r="J473" s="11"/>
      <c r="K473" s="11"/>
      <c r="L473" s="11"/>
      <c r="M473" s="11"/>
      <c r="N473" s="11"/>
      <c r="O473" s="11"/>
      <c r="P473" s="11"/>
      <c r="Q473" s="11"/>
    </row>
    <row r="474" spans="4:17" s="12" customFormat="1" ht="12.9" customHeight="1">
      <c r="D474" s="11"/>
      <c r="E474" s="11"/>
      <c r="F474" s="11"/>
      <c r="G474" s="11"/>
      <c r="H474" s="11"/>
      <c r="I474" s="11"/>
      <c r="J474" s="11"/>
      <c r="K474" s="11"/>
      <c r="L474" s="11"/>
      <c r="M474" s="11"/>
      <c r="N474" s="11"/>
      <c r="O474" s="11"/>
      <c r="P474" s="11"/>
      <c r="Q474" s="11"/>
    </row>
    <row r="475" spans="4:17" s="12" customFormat="1" ht="12.9" customHeight="1">
      <c r="D475" s="11"/>
      <c r="E475" s="11"/>
      <c r="F475" s="11"/>
      <c r="G475" s="11"/>
      <c r="H475" s="11"/>
      <c r="I475" s="11"/>
      <c r="J475" s="11"/>
      <c r="K475" s="11"/>
      <c r="L475" s="11"/>
      <c r="M475" s="11"/>
      <c r="N475" s="11"/>
      <c r="O475" s="11"/>
      <c r="P475" s="11"/>
      <c r="Q475" s="11"/>
    </row>
    <row r="476" spans="4:17" s="12" customFormat="1" ht="12.9" customHeight="1">
      <c r="D476" s="11"/>
      <c r="E476" s="11"/>
      <c r="F476" s="11"/>
      <c r="G476" s="11"/>
      <c r="H476" s="11"/>
      <c r="I476" s="11"/>
      <c r="J476" s="11"/>
      <c r="K476" s="11"/>
      <c r="L476" s="11"/>
      <c r="M476" s="11"/>
      <c r="N476" s="11"/>
      <c r="O476" s="11"/>
      <c r="P476" s="11"/>
      <c r="Q476" s="11"/>
    </row>
    <row r="477" spans="4:17" s="12" customFormat="1" ht="12.9" customHeight="1">
      <c r="D477" s="11"/>
      <c r="E477" s="11"/>
      <c r="F477" s="11"/>
      <c r="G477" s="11"/>
      <c r="H477" s="11"/>
      <c r="I477" s="11"/>
      <c r="J477" s="11"/>
      <c r="K477" s="11"/>
      <c r="L477" s="11"/>
      <c r="M477" s="11"/>
      <c r="N477" s="11"/>
      <c r="O477" s="11"/>
      <c r="P477" s="11"/>
      <c r="Q477" s="11"/>
    </row>
    <row r="478" spans="4:17" s="12" customFormat="1" ht="12.9" customHeight="1">
      <c r="D478" s="11"/>
      <c r="E478" s="11"/>
      <c r="F478" s="11"/>
      <c r="G478" s="11"/>
      <c r="H478" s="11"/>
      <c r="I478" s="11"/>
      <c r="J478" s="11"/>
      <c r="K478" s="11"/>
      <c r="L478" s="11"/>
      <c r="M478" s="11"/>
      <c r="N478" s="11"/>
      <c r="O478" s="11"/>
      <c r="P478" s="11"/>
      <c r="Q478" s="11"/>
    </row>
    <row r="479" spans="4:17" s="12" customFormat="1" ht="12.9" customHeight="1">
      <c r="D479" s="11"/>
      <c r="E479" s="11"/>
      <c r="F479" s="11"/>
      <c r="G479" s="11"/>
      <c r="H479" s="11"/>
      <c r="I479" s="11"/>
      <c r="J479" s="11"/>
      <c r="K479" s="11"/>
      <c r="L479" s="11"/>
      <c r="M479" s="11"/>
      <c r="N479" s="11"/>
      <c r="O479" s="11"/>
      <c r="P479" s="11"/>
      <c r="Q479" s="11"/>
    </row>
    <row r="480" spans="4:17" s="12" customFormat="1" ht="12.9" customHeight="1">
      <c r="D480" s="11"/>
      <c r="E480" s="11"/>
      <c r="F480" s="11"/>
      <c r="G480" s="11"/>
      <c r="H480" s="11"/>
      <c r="I480" s="11"/>
      <c r="J480" s="11"/>
      <c r="K480" s="11"/>
      <c r="L480" s="11"/>
      <c r="M480" s="11"/>
      <c r="N480" s="11"/>
      <c r="O480" s="11"/>
      <c r="P480" s="11"/>
      <c r="Q480" s="11"/>
    </row>
    <row r="481" spans="4:17" s="12" customFormat="1" ht="12.9" customHeight="1">
      <c r="D481" s="11"/>
      <c r="E481" s="11"/>
      <c r="F481" s="11"/>
      <c r="G481" s="11"/>
      <c r="H481" s="11"/>
      <c r="I481" s="11"/>
      <c r="J481" s="11"/>
      <c r="K481" s="11"/>
      <c r="L481" s="11"/>
      <c r="M481" s="11"/>
      <c r="N481" s="11"/>
      <c r="O481" s="11"/>
      <c r="P481" s="11"/>
      <c r="Q481" s="11"/>
    </row>
    <row r="482" spans="4:17" s="12" customFormat="1" ht="12.9" customHeight="1">
      <c r="D482" s="11"/>
      <c r="E482" s="11"/>
      <c r="F482" s="11"/>
      <c r="G482" s="11"/>
      <c r="H482" s="11"/>
      <c r="I482" s="11"/>
      <c r="J482" s="11"/>
      <c r="K482" s="11"/>
      <c r="L482" s="11"/>
      <c r="M482" s="11"/>
      <c r="N482" s="11"/>
      <c r="O482" s="11"/>
      <c r="P482" s="11"/>
      <c r="Q482" s="11"/>
    </row>
    <row r="483" spans="4:17" s="12" customFormat="1" ht="12.9" customHeight="1">
      <c r="D483" s="11"/>
      <c r="E483" s="11"/>
      <c r="F483" s="11"/>
      <c r="G483" s="11"/>
      <c r="H483" s="11"/>
      <c r="I483" s="11"/>
      <c r="J483" s="11"/>
      <c r="K483" s="11"/>
      <c r="L483" s="11"/>
      <c r="M483" s="11"/>
      <c r="N483" s="11"/>
      <c r="O483" s="11"/>
      <c r="P483" s="11"/>
      <c r="Q483" s="11"/>
    </row>
    <row r="484" spans="4:17" s="12" customFormat="1" ht="12.9" customHeight="1">
      <c r="D484" s="11"/>
      <c r="E484" s="11"/>
      <c r="F484" s="11"/>
      <c r="G484" s="11"/>
      <c r="H484" s="11"/>
      <c r="I484" s="11"/>
      <c r="J484" s="11"/>
      <c r="K484" s="11"/>
      <c r="L484" s="11"/>
      <c r="M484" s="11"/>
      <c r="N484" s="11"/>
      <c r="O484" s="11"/>
      <c r="P484" s="11"/>
      <c r="Q484" s="11"/>
    </row>
    <row r="485" spans="4:17" s="12" customFormat="1" ht="12.9" customHeight="1">
      <c r="D485" s="11"/>
      <c r="E485" s="11"/>
      <c r="F485" s="11"/>
      <c r="G485" s="11"/>
      <c r="H485" s="11"/>
      <c r="I485" s="11"/>
      <c r="J485" s="11"/>
      <c r="K485" s="11"/>
      <c r="L485" s="11"/>
      <c r="M485" s="11"/>
      <c r="N485" s="11"/>
      <c r="O485" s="11"/>
      <c r="P485" s="11"/>
      <c r="Q485" s="11"/>
    </row>
    <row r="486" spans="4:17" s="12" customFormat="1" ht="12.9" customHeight="1">
      <c r="D486" s="11"/>
      <c r="E486" s="11"/>
      <c r="F486" s="11"/>
      <c r="G486" s="11"/>
      <c r="H486" s="11"/>
      <c r="I486" s="11"/>
      <c r="J486" s="11"/>
      <c r="K486" s="11"/>
      <c r="L486" s="11"/>
      <c r="M486" s="11"/>
      <c r="N486" s="11"/>
      <c r="O486" s="11"/>
      <c r="P486" s="11"/>
      <c r="Q486" s="11"/>
    </row>
    <row r="487" spans="4:17" s="12" customFormat="1" ht="12.9" customHeight="1">
      <c r="D487" s="11"/>
      <c r="E487" s="11"/>
      <c r="F487" s="11"/>
      <c r="G487" s="11"/>
      <c r="H487" s="11"/>
      <c r="I487" s="11"/>
      <c r="J487" s="11"/>
      <c r="K487" s="11"/>
      <c r="L487" s="11"/>
      <c r="M487" s="11"/>
      <c r="N487" s="11"/>
      <c r="O487" s="11"/>
      <c r="P487" s="11"/>
      <c r="Q487" s="11"/>
    </row>
    <row r="488" spans="4:17" s="12" customFormat="1" ht="12.9" customHeight="1">
      <c r="D488" s="11"/>
      <c r="E488" s="11"/>
      <c r="F488" s="11"/>
      <c r="G488" s="11"/>
      <c r="H488" s="11"/>
      <c r="I488" s="11"/>
      <c r="J488" s="11"/>
      <c r="K488" s="11"/>
      <c r="L488" s="11"/>
      <c r="M488" s="11"/>
      <c r="N488" s="11"/>
      <c r="O488" s="11"/>
      <c r="P488" s="11"/>
      <c r="Q488" s="11"/>
    </row>
    <row r="489" spans="4:17" s="12" customFormat="1" ht="12.9" customHeight="1">
      <c r="D489" s="11"/>
      <c r="E489" s="11"/>
      <c r="F489" s="11"/>
      <c r="G489" s="11"/>
      <c r="H489" s="11"/>
      <c r="I489" s="11"/>
      <c r="J489" s="11"/>
      <c r="K489" s="11"/>
      <c r="L489" s="11"/>
      <c r="M489" s="11"/>
      <c r="N489" s="11"/>
      <c r="O489" s="11"/>
      <c r="P489" s="11"/>
      <c r="Q489" s="11"/>
    </row>
    <row r="490" spans="4:17" s="12" customFormat="1" ht="12.9" customHeight="1">
      <c r="D490" s="11"/>
      <c r="E490" s="11"/>
      <c r="F490" s="11"/>
      <c r="G490" s="11"/>
      <c r="H490" s="11"/>
      <c r="I490" s="11"/>
      <c r="J490" s="11"/>
      <c r="K490" s="11"/>
      <c r="L490" s="11"/>
      <c r="M490" s="11"/>
      <c r="N490" s="11"/>
      <c r="O490" s="11"/>
      <c r="P490" s="11"/>
      <c r="Q490" s="11"/>
    </row>
    <row r="491" spans="4:17" s="12" customFormat="1" ht="12.9" customHeight="1">
      <c r="D491" s="11"/>
      <c r="E491" s="11"/>
      <c r="F491" s="11"/>
      <c r="G491" s="11"/>
      <c r="H491" s="11"/>
      <c r="I491" s="11"/>
      <c r="J491" s="11"/>
      <c r="K491" s="11"/>
      <c r="L491" s="11"/>
      <c r="M491" s="11"/>
      <c r="N491" s="11"/>
      <c r="O491" s="11"/>
      <c r="P491" s="11"/>
      <c r="Q491" s="11"/>
    </row>
    <row r="492" spans="4:17" s="12" customFormat="1" ht="12.9" customHeight="1">
      <c r="D492" s="11"/>
      <c r="E492" s="11"/>
      <c r="F492" s="11"/>
      <c r="G492" s="11"/>
      <c r="H492" s="11"/>
      <c r="I492" s="11"/>
      <c r="J492" s="11"/>
      <c r="K492" s="11"/>
      <c r="L492" s="11"/>
      <c r="M492" s="11"/>
      <c r="N492" s="11"/>
      <c r="O492" s="11"/>
      <c r="P492" s="11"/>
      <c r="Q492" s="11"/>
    </row>
    <row r="493" spans="4:17" s="12" customFormat="1" ht="12.9" customHeight="1">
      <c r="D493" s="11"/>
      <c r="E493" s="11"/>
      <c r="F493" s="11"/>
      <c r="G493" s="11"/>
      <c r="H493" s="11"/>
      <c r="I493" s="11"/>
      <c r="J493" s="11"/>
      <c r="K493" s="11"/>
      <c r="L493" s="11"/>
      <c r="M493" s="11"/>
      <c r="N493" s="11"/>
      <c r="O493" s="11"/>
      <c r="P493" s="11"/>
      <c r="Q493" s="11"/>
    </row>
    <row r="494" spans="4:17" s="12" customFormat="1" ht="12.9" customHeight="1">
      <c r="D494" s="11"/>
      <c r="E494" s="11"/>
      <c r="F494" s="11"/>
      <c r="G494" s="11"/>
      <c r="H494" s="11"/>
      <c r="I494" s="11"/>
      <c r="J494" s="11"/>
      <c r="K494" s="11"/>
      <c r="L494" s="11"/>
      <c r="M494" s="11"/>
      <c r="N494" s="11"/>
      <c r="O494" s="11"/>
      <c r="P494" s="11"/>
      <c r="Q494" s="11"/>
    </row>
    <row r="495" spans="4:17" s="12" customFormat="1" ht="12.9" customHeight="1">
      <c r="D495" s="11"/>
      <c r="E495" s="11"/>
      <c r="F495" s="11"/>
      <c r="G495" s="11"/>
      <c r="H495" s="11"/>
      <c r="I495" s="11"/>
      <c r="J495" s="11"/>
      <c r="K495" s="11"/>
      <c r="L495" s="11"/>
      <c r="M495" s="11"/>
      <c r="N495" s="11"/>
      <c r="O495" s="11"/>
      <c r="P495" s="11"/>
      <c r="Q495" s="11"/>
    </row>
    <row r="496" spans="4:17" s="12" customFormat="1" ht="12.9" customHeight="1">
      <c r="D496" s="11"/>
      <c r="E496" s="11"/>
      <c r="F496" s="11"/>
      <c r="G496" s="11"/>
      <c r="H496" s="11"/>
      <c r="I496" s="11"/>
      <c r="J496" s="11"/>
      <c r="K496" s="11"/>
      <c r="L496" s="11"/>
      <c r="M496" s="11"/>
      <c r="N496" s="11"/>
      <c r="O496" s="11"/>
      <c r="P496" s="11"/>
      <c r="Q496" s="11"/>
    </row>
  </sheetData>
  <mergeCells count="6">
    <mergeCell ref="C19:N20"/>
    <mergeCell ref="B1:M1"/>
    <mergeCell ref="N1:O5"/>
    <mergeCell ref="B2:M4"/>
    <mergeCell ref="B5:M5"/>
    <mergeCell ref="C17:N18"/>
  </mergeCells>
  <pageMargins left="0.59055118110236227" right="0.59055118110236227" top="0.59055118110236227" bottom="0.59055118110236227" header="0" footer="0"/>
  <pageSetup paperSize="9" fitToHeight="0" orientation="portrait" r:id="rId1"/>
  <headerFooter alignWithMargins="0">
    <oddHeader xml:space="preserve">&amp;C
</oddHeader>
  </headerFooter>
  <rowBreaks count="1" manualBreakCount="1">
    <brk id="496" min="1" max="14" man="1"/>
  </rowBreaks>
  <drawing r:id="rId2"/>
  <legacyDrawing r:id="rId3"/>
  <legacyDrawingHF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O39"/>
  <sheetViews>
    <sheetView showGridLines="0" view="pageBreakPreview" topLeftCell="A13" zoomScale="115" zoomScaleNormal="100" zoomScaleSheetLayoutView="115" workbookViewId="0">
      <selection activeCell="C13" sqref="C13:N13"/>
    </sheetView>
  </sheetViews>
  <sheetFormatPr baseColWidth="10" defaultColWidth="6.6640625" defaultRowHeight="12.6" customHeight="1"/>
  <cols>
    <col min="1" max="1" width="9.6640625" style="11" customWidth="1"/>
    <col min="2" max="2" width="8.77734375" style="12" customWidth="1"/>
    <col min="3" max="3" width="6.77734375" style="12" customWidth="1"/>
    <col min="4" max="4" width="6.77734375" style="11" customWidth="1"/>
    <col min="5" max="5" width="5.77734375" style="11" customWidth="1"/>
    <col min="6" max="8" width="4.77734375" style="11" customWidth="1"/>
    <col min="9" max="14" width="6.77734375" style="11" customWidth="1"/>
    <col min="15" max="15" width="6.77734375" style="12" customWidth="1"/>
    <col min="16" max="16" width="7" style="11" bestFit="1" customWidth="1"/>
    <col min="17" max="16384" width="6.6640625" style="11"/>
  </cols>
  <sheetData>
    <row r="1" spans="2:15" ht="15" customHeight="1">
      <c r="B1" s="73" t="str">
        <f>+CAR!C10</f>
        <v>MUNICIPALIDAD DISTRITAL DE COMAS</v>
      </c>
      <c r="C1" s="74"/>
      <c r="D1" s="74"/>
      <c r="E1" s="74"/>
      <c r="F1" s="74"/>
      <c r="G1" s="74"/>
      <c r="H1" s="74"/>
      <c r="I1" s="74"/>
      <c r="J1" s="74"/>
      <c r="K1" s="74"/>
      <c r="L1" s="74"/>
      <c r="M1" s="75"/>
      <c r="N1" s="111"/>
      <c r="O1" s="112"/>
    </row>
    <row r="2" spans="2:15" ht="15" customHeight="1">
      <c r="B2" s="82" t="str">
        <f>+CAR!C13</f>
        <v xml:space="preserve">"MEJORAMIENTO DEL SERVICIO DE MOVILIDAD URBANA EN EL JR. GENERAL CORDOVA EN EL TRAMO JR. BARTOLOME HERRERA HASTA EL JR JOSÉ OLAYA DEL DISTRITO DE COMAS DE LA PROVINCIA DE LIMA DEL DEPARTAMENTO DE LIMA" CON CUI N° 2709965" </v>
      </c>
      <c r="C2" s="83"/>
      <c r="D2" s="83"/>
      <c r="E2" s="83"/>
      <c r="F2" s="83"/>
      <c r="G2" s="83"/>
      <c r="H2" s="83"/>
      <c r="I2" s="83"/>
      <c r="J2" s="83"/>
      <c r="K2" s="83"/>
      <c r="L2" s="83"/>
      <c r="M2" s="84"/>
      <c r="N2" s="113"/>
      <c r="O2" s="114"/>
    </row>
    <row r="3" spans="2:15" ht="15" customHeight="1">
      <c r="B3" s="85"/>
      <c r="C3" s="86"/>
      <c r="D3" s="86"/>
      <c r="E3" s="86"/>
      <c r="F3" s="86"/>
      <c r="G3" s="86"/>
      <c r="H3" s="86"/>
      <c r="I3" s="86"/>
      <c r="J3" s="86"/>
      <c r="K3" s="86"/>
      <c r="L3" s="86"/>
      <c r="M3" s="87"/>
      <c r="N3" s="113"/>
      <c r="O3" s="114"/>
    </row>
    <row r="4" spans="2:15" ht="15" customHeight="1">
      <c r="B4" s="88"/>
      <c r="C4" s="89"/>
      <c r="D4" s="89"/>
      <c r="E4" s="89"/>
      <c r="F4" s="89"/>
      <c r="G4" s="89"/>
      <c r="H4" s="89"/>
      <c r="I4" s="89"/>
      <c r="J4" s="89"/>
      <c r="K4" s="89"/>
      <c r="L4" s="89"/>
      <c r="M4" s="90"/>
      <c r="N4" s="113"/>
      <c r="O4" s="114"/>
    </row>
    <row r="5" spans="2:15" ht="15" customHeight="1">
      <c r="B5" s="73" t="str">
        <f>+CAR!C16</f>
        <v>METRADOS</v>
      </c>
      <c r="C5" s="74"/>
      <c r="D5" s="74"/>
      <c r="E5" s="74"/>
      <c r="F5" s="74"/>
      <c r="G5" s="74"/>
      <c r="H5" s="74"/>
      <c r="I5" s="74"/>
      <c r="J5" s="74"/>
      <c r="K5" s="74"/>
      <c r="L5" s="74"/>
      <c r="M5" s="75"/>
      <c r="N5" s="115"/>
      <c r="O5" s="116"/>
    </row>
    <row r="6" spans="2:15" ht="15" customHeight="1"/>
    <row r="7" spans="2:15" ht="12.6" customHeight="1">
      <c r="B7" s="20" t="s">
        <v>139</v>
      </c>
      <c r="C7" s="21" t="s">
        <v>128</v>
      </c>
      <c r="D7" s="21"/>
      <c r="E7" s="21"/>
      <c r="F7" s="21"/>
      <c r="G7" s="21"/>
      <c r="H7" s="21"/>
      <c r="I7" s="21"/>
      <c r="J7" s="21"/>
      <c r="K7" s="21"/>
      <c r="L7" s="21"/>
      <c r="M7" s="21"/>
      <c r="N7" s="21"/>
      <c r="O7" s="21"/>
    </row>
    <row r="8" spans="2:15" ht="12.6" customHeight="1">
      <c r="B8" s="15"/>
      <c r="C8" s="16" t="s">
        <v>33</v>
      </c>
      <c r="D8" s="16"/>
      <c r="E8" s="16"/>
      <c r="F8" s="16"/>
      <c r="G8" s="16"/>
      <c r="H8" s="16"/>
      <c r="I8" s="16"/>
      <c r="J8" s="16"/>
      <c r="K8" s="16"/>
      <c r="L8" s="16"/>
      <c r="M8" s="16"/>
      <c r="N8" s="16"/>
      <c r="O8" s="16"/>
    </row>
    <row r="9" spans="2:15" ht="12.6" customHeight="1">
      <c r="B9" s="19" t="s">
        <v>140</v>
      </c>
      <c r="C9" s="12" t="s">
        <v>129</v>
      </c>
      <c r="N9" s="18">
        <f>+N18</f>
        <v>29.097939</v>
      </c>
      <c r="O9" s="16" t="str">
        <f>+N12</f>
        <v>M3</v>
      </c>
    </row>
    <row r="11" spans="2:15" ht="12.6" customHeight="1">
      <c r="C11" s="98" t="s">
        <v>21</v>
      </c>
      <c r="D11" s="99"/>
      <c r="E11" s="99"/>
      <c r="F11" s="100"/>
      <c r="G11" s="25" t="s">
        <v>22</v>
      </c>
      <c r="H11" s="25" t="s">
        <v>23</v>
      </c>
      <c r="I11" s="25" t="s">
        <v>24</v>
      </c>
      <c r="J11" s="25" t="s">
        <v>25</v>
      </c>
      <c r="K11" s="25" t="s">
        <v>26</v>
      </c>
      <c r="L11" s="25" t="s">
        <v>64</v>
      </c>
      <c r="M11" s="25" t="s">
        <v>28</v>
      </c>
      <c r="N11" s="25" t="s">
        <v>19</v>
      </c>
    </row>
    <row r="12" spans="2:15" ht="12.6" customHeight="1">
      <c r="C12" s="101"/>
      <c r="D12" s="102"/>
      <c r="E12" s="102"/>
      <c r="F12" s="103"/>
      <c r="G12" s="25" t="s">
        <v>29</v>
      </c>
      <c r="H12" s="25" t="s">
        <v>30</v>
      </c>
      <c r="I12" s="25" t="s">
        <v>31</v>
      </c>
      <c r="J12" s="25" t="s">
        <v>31</v>
      </c>
      <c r="K12" s="25" t="s">
        <v>31</v>
      </c>
      <c r="L12" s="25" t="s">
        <v>42</v>
      </c>
      <c r="M12" s="25" t="s">
        <v>30</v>
      </c>
      <c r="N12" s="25" t="s">
        <v>42</v>
      </c>
    </row>
    <row r="13" spans="2:15" ht="12.6" customHeight="1">
      <c r="C13" s="140"/>
      <c r="D13" s="141"/>
      <c r="E13" s="141"/>
      <c r="F13" s="141"/>
    </row>
    <row r="14" spans="2:15" ht="12.6" customHeight="1">
      <c r="C14" s="105" t="s">
        <v>374</v>
      </c>
      <c r="D14" s="106"/>
      <c r="E14" s="106"/>
      <c r="F14" s="107"/>
      <c r="G14" s="31"/>
      <c r="H14" s="31"/>
      <c r="I14" s="31"/>
      <c r="J14" s="31"/>
      <c r="K14" s="31"/>
      <c r="L14" s="31"/>
      <c r="M14" s="31"/>
      <c r="N14" s="33"/>
    </row>
    <row r="15" spans="2:15" ht="12.6" customHeight="1">
      <c r="C15" s="28" t="s">
        <v>44</v>
      </c>
      <c r="D15" s="29"/>
      <c r="E15" s="29"/>
      <c r="F15" s="30"/>
      <c r="G15" s="32">
        <v>1</v>
      </c>
      <c r="H15" s="32"/>
      <c r="I15" s="32"/>
      <c r="J15" s="32"/>
      <c r="K15" s="32"/>
      <c r="L15" s="32">
        <f>+SARDINELES!N34+SARDINELES!N137</f>
        <v>17.874908999999999</v>
      </c>
      <c r="M15" s="32"/>
      <c r="N15" s="31">
        <f t="shared" ref="N15:N16" si="0">+PRODUCT(G15:M15)</f>
        <v>17.874908999999999</v>
      </c>
    </row>
    <row r="16" spans="2:15" ht="12.6" customHeight="1">
      <c r="C16" s="28" t="s">
        <v>246</v>
      </c>
      <c r="D16" s="29"/>
      <c r="E16" s="29"/>
      <c r="F16" s="30"/>
      <c r="G16" s="32">
        <v>1</v>
      </c>
      <c r="H16" s="32"/>
      <c r="I16" s="32"/>
      <c r="J16" s="32"/>
      <c r="K16" s="32"/>
      <c r="L16" s="32">
        <f>+PAVPAIS!N151</f>
        <v>11.223030000000001</v>
      </c>
      <c r="M16" s="32"/>
      <c r="N16" s="31">
        <f t="shared" si="0"/>
        <v>11.223030000000001</v>
      </c>
    </row>
    <row r="17" spans="2:15" ht="12.6" customHeight="1">
      <c r="C17" s="28"/>
      <c r="D17" s="29"/>
      <c r="E17" s="29"/>
      <c r="F17" s="30"/>
      <c r="G17" s="31"/>
      <c r="H17" s="31"/>
      <c r="I17" s="31"/>
      <c r="J17" s="31"/>
      <c r="K17" s="31"/>
      <c r="L17" s="31"/>
      <c r="M17" s="31"/>
      <c r="N17" s="31"/>
    </row>
    <row r="18" spans="2:15" ht="12.6" customHeight="1">
      <c r="C18" s="97" t="s">
        <v>15</v>
      </c>
      <c r="D18" s="97"/>
      <c r="E18" s="97"/>
      <c r="F18" s="97"/>
      <c r="G18" s="97"/>
      <c r="H18" s="97"/>
      <c r="I18" s="97"/>
      <c r="J18" s="97"/>
      <c r="K18" s="97"/>
      <c r="L18" s="97"/>
      <c r="M18" s="97"/>
      <c r="N18" s="33">
        <f>+SUM(N14:N17)</f>
        <v>29.097939</v>
      </c>
    </row>
    <row r="20" spans="2:15" ht="12.6" customHeight="1">
      <c r="B20" s="20" t="s">
        <v>126</v>
      </c>
      <c r="C20" s="21" t="s">
        <v>96</v>
      </c>
      <c r="D20" s="21"/>
      <c r="E20" s="21"/>
      <c r="F20" s="21"/>
      <c r="G20" s="21"/>
      <c r="H20" s="21"/>
      <c r="I20" s="21"/>
      <c r="J20" s="21"/>
      <c r="K20" s="21"/>
      <c r="L20" s="21"/>
      <c r="M20" s="21"/>
      <c r="N20" s="21"/>
      <c r="O20" s="21"/>
    </row>
    <row r="22" spans="2:15" ht="12.6" customHeight="1">
      <c r="B22" s="19" t="s">
        <v>127</v>
      </c>
      <c r="C22" s="12" t="s">
        <v>97</v>
      </c>
      <c r="N22" s="18">
        <v>1</v>
      </c>
      <c r="O22" s="16" t="s">
        <v>38</v>
      </c>
    </row>
    <row r="24" spans="2:15" ht="12.6" customHeight="1">
      <c r="B24" s="19" t="s">
        <v>245</v>
      </c>
      <c r="C24" s="12" t="s">
        <v>98</v>
      </c>
      <c r="N24" s="18">
        <f>+PROV!N159</f>
        <v>2200.4902000000002</v>
      </c>
      <c r="O24" s="16" t="s">
        <v>20</v>
      </c>
    </row>
    <row r="26" spans="2:15" ht="12.6" customHeight="1">
      <c r="B26" s="20" t="s">
        <v>111</v>
      </c>
      <c r="C26" s="21" t="s">
        <v>153</v>
      </c>
      <c r="D26" s="21"/>
      <c r="E26" s="21"/>
      <c r="F26" s="21"/>
      <c r="G26" s="21"/>
      <c r="H26" s="21"/>
      <c r="I26" s="21"/>
      <c r="J26" s="21"/>
      <c r="K26" s="21"/>
      <c r="L26" s="21"/>
      <c r="M26" s="21"/>
      <c r="N26" s="21"/>
      <c r="O26" s="21"/>
    </row>
    <row r="28" spans="2:15" ht="12.6" customHeight="1">
      <c r="B28" s="19" t="s">
        <v>130</v>
      </c>
      <c r="C28" s="12" t="s">
        <v>93</v>
      </c>
      <c r="N28" s="18">
        <f>+N36</f>
        <v>2200.4902000000002</v>
      </c>
      <c r="O28" s="16" t="str">
        <f>+N31</f>
        <v>M2</v>
      </c>
    </row>
    <row r="30" spans="2:15" ht="12.6" customHeight="1">
      <c r="C30" s="98" t="s">
        <v>21</v>
      </c>
      <c r="D30" s="99"/>
      <c r="E30" s="99"/>
      <c r="F30" s="100"/>
      <c r="G30" s="25" t="s">
        <v>22</v>
      </c>
      <c r="H30" s="25" t="s">
        <v>23</v>
      </c>
      <c r="I30" s="25" t="s">
        <v>24</v>
      </c>
      <c r="J30" s="25" t="s">
        <v>25</v>
      </c>
      <c r="K30" s="25" t="s">
        <v>26</v>
      </c>
      <c r="L30" s="25" t="s">
        <v>27</v>
      </c>
      <c r="M30" s="25" t="s">
        <v>28</v>
      </c>
      <c r="N30" s="25" t="s">
        <v>19</v>
      </c>
    </row>
    <row r="31" spans="2:15" ht="12.6" customHeight="1">
      <c r="C31" s="101"/>
      <c r="D31" s="102"/>
      <c r="E31" s="102"/>
      <c r="F31" s="103"/>
      <c r="G31" s="25" t="s">
        <v>29</v>
      </c>
      <c r="H31" s="25" t="s">
        <v>30</v>
      </c>
      <c r="I31" s="25" t="s">
        <v>31</v>
      </c>
      <c r="J31" s="25" t="s">
        <v>31</v>
      </c>
      <c r="K31" s="25" t="s">
        <v>31</v>
      </c>
      <c r="L31" s="25" t="s">
        <v>20</v>
      </c>
      <c r="M31" s="25" t="s">
        <v>30</v>
      </c>
      <c r="N31" s="25" t="s">
        <v>20</v>
      </c>
    </row>
    <row r="32" spans="2:15" ht="12.6" customHeight="1">
      <c r="C32" s="105"/>
      <c r="D32" s="106"/>
      <c r="E32" s="106"/>
      <c r="F32" s="107"/>
      <c r="G32" s="31"/>
      <c r="H32" s="31"/>
      <c r="I32" s="31"/>
      <c r="J32" s="31"/>
      <c r="K32" s="31"/>
      <c r="L32" s="31"/>
      <c r="M32" s="31"/>
      <c r="N32" s="31"/>
    </row>
    <row r="33" spans="2:15" ht="12.6" customHeight="1">
      <c r="C33" s="105" t="s">
        <v>94</v>
      </c>
      <c r="D33" s="106"/>
      <c r="E33" s="106"/>
      <c r="F33" s="107"/>
      <c r="G33" s="31"/>
      <c r="H33" s="31"/>
      <c r="I33" s="31"/>
      <c r="J33" s="31"/>
      <c r="K33" s="31"/>
      <c r="L33" s="31"/>
      <c r="M33" s="31"/>
      <c r="N33" s="33"/>
    </row>
    <row r="34" spans="2:15" ht="12.6" customHeight="1">
      <c r="C34" s="94" t="s">
        <v>95</v>
      </c>
      <c r="D34" s="95"/>
      <c r="E34" s="95"/>
      <c r="F34" s="96"/>
      <c r="G34" s="32">
        <v>1</v>
      </c>
      <c r="H34" s="32">
        <v>1</v>
      </c>
      <c r="I34" s="32"/>
      <c r="J34" s="32"/>
      <c r="K34" s="32"/>
      <c r="L34" s="32">
        <f>+N24</f>
        <v>2200.4902000000002</v>
      </c>
      <c r="M34" s="32"/>
      <c r="N34" s="31">
        <f>+PRODUCT(G34:M34)</f>
        <v>2200.4902000000002</v>
      </c>
    </row>
    <row r="35" spans="2:15" ht="12.6" customHeight="1">
      <c r="C35" s="28"/>
      <c r="D35" s="29"/>
      <c r="E35" s="29"/>
      <c r="F35" s="30"/>
      <c r="G35" s="31"/>
      <c r="H35" s="31"/>
      <c r="I35" s="31"/>
      <c r="J35" s="31"/>
      <c r="K35" s="31"/>
      <c r="L35" s="31"/>
      <c r="M35" s="31"/>
      <c r="N35" s="31"/>
    </row>
    <row r="36" spans="2:15" ht="12.6" customHeight="1">
      <c r="C36" s="97" t="s">
        <v>15</v>
      </c>
      <c r="D36" s="97"/>
      <c r="E36" s="97"/>
      <c r="F36" s="97"/>
      <c r="G36" s="97"/>
      <c r="H36" s="97"/>
      <c r="I36" s="97"/>
      <c r="J36" s="97"/>
      <c r="K36" s="97"/>
      <c r="L36" s="97"/>
      <c r="M36" s="97"/>
      <c r="N36" s="33">
        <f>+SUM(N33:N35)</f>
        <v>2200.4902000000002</v>
      </c>
    </row>
    <row r="39" spans="2:15" ht="12.6" customHeight="1">
      <c r="B39" s="19" t="s">
        <v>141</v>
      </c>
      <c r="C39" s="12" t="s">
        <v>276</v>
      </c>
      <c r="N39" s="18">
        <v>1</v>
      </c>
      <c r="O39" s="16" t="s">
        <v>29</v>
      </c>
    </row>
  </sheetData>
  <mergeCells count="15">
    <mergeCell ref="N1:O5"/>
    <mergeCell ref="C13:F13"/>
    <mergeCell ref="C14:F14"/>
    <mergeCell ref="C36:M36"/>
    <mergeCell ref="C31:F31"/>
    <mergeCell ref="C18:M18"/>
    <mergeCell ref="C30:F30"/>
    <mergeCell ref="C32:F32"/>
    <mergeCell ref="C33:F33"/>
    <mergeCell ref="C34:F34"/>
    <mergeCell ref="C11:F11"/>
    <mergeCell ref="C12:F12"/>
    <mergeCell ref="B1:M1"/>
    <mergeCell ref="B2:M4"/>
    <mergeCell ref="B5:M5"/>
  </mergeCells>
  <phoneticPr fontId="8" type="noConversion"/>
  <pageMargins left="0.59055118110236227" right="0.59055118110236227" top="0.59055118110236227" bottom="0.59055118110236227" header="0" footer="0"/>
  <pageSetup paperSize="9" fitToHeight="0" orientation="portrait" r:id="rId1"/>
  <headerFooter alignWithMargins="0">
    <oddHeader xml:space="preserve">&amp;C
</oddHeader>
  </headerFooter>
  <ignoredErrors>
    <ignoredError sqref="B7:B14 B25:B41 B15 B16 B17:B23" numberStoredAsText="1"/>
  </ignoredErrors>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25</vt:i4>
      </vt:variant>
    </vt:vector>
  </HeadingPairs>
  <TitlesOfParts>
    <vt:vector size="38" baseType="lpstr">
      <vt:lpstr>CAR</vt:lpstr>
      <vt:lpstr>S0</vt:lpstr>
      <vt:lpstr>Res</vt:lpstr>
      <vt:lpstr>S1</vt:lpstr>
      <vt:lpstr>PROV</vt:lpstr>
      <vt:lpstr>S2</vt:lpstr>
      <vt:lpstr>VER</vt:lpstr>
      <vt:lpstr>S3</vt:lpstr>
      <vt:lpstr>SARDINELES</vt:lpstr>
      <vt:lpstr>S4</vt:lpstr>
      <vt:lpstr>PAVPAIS</vt:lpstr>
      <vt:lpstr>S5</vt:lpstr>
      <vt:lpstr>VARIOS</vt:lpstr>
      <vt:lpstr>CAR!Área_de_impresión</vt:lpstr>
      <vt:lpstr>PAVPAIS!Área_de_impresión</vt:lpstr>
      <vt:lpstr>PROV!Área_de_impresión</vt:lpstr>
      <vt:lpstr>Res!Área_de_impresión</vt:lpstr>
      <vt:lpstr>S0!Área_de_impresión</vt:lpstr>
      <vt:lpstr>'S1'!Área_de_impresión</vt:lpstr>
      <vt:lpstr>'S2'!Área_de_impresión</vt:lpstr>
      <vt:lpstr>'S3'!Área_de_impresión</vt:lpstr>
      <vt:lpstr>'S4'!Área_de_impresión</vt:lpstr>
      <vt:lpstr>'S5'!Área_de_impresión</vt:lpstr>
      <vt:lpstr>SARDINELES!Área_de_impresión</vt:lpstr>
      <vt:lpstr>VARIOS!Área_de_impresión</vt:lpstr>
      <vt:lpstr>VER!Área_de_impresión</vt:lpstr>
      <vt:lpstr>PAVPAIS!Títulos_a_imprimir</vt:lpstr>
      <vt:lpstr>PROV!Títulos_a_imprimir</vt:lpstr>
      <vt:lpstr>Res!Títulos_a_imprimir</vt:lpstr>
      <vt:lpstr>S0!Títulos_a_imprimir</vt:lpstr>
      <vt:lpstr>'S1'!Títulos_a_imprimir</vt:lpstr>
      <vt:lpstr>'S2'!Títulos_a_imprimir</vt:lpstr>
      <vt:lpstr>'S3'!Títulos_a_imprimir</vt:lpstr>
      <vt:lpstr>'S4'!Títulos_a_imprimir</vt:lpstr>
      <vt:lpstr>'S5'!Títulos_a_imprimir</vt:lpstr>
      <vt:lpstr>SARDINELES!Títulos_a_imprimir</vt:lpstr>
      <vt:lpstr>VARIOS!Títulos_a_imprimir</vt:lpstr>
      <vt:lpstr>VER!Títulos_a_imprimir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Jhanrick Jhojjann Cruz Lopez</cp:lastModifiedBy>
  <cp:lastPrinted>2026-04-30T03:33:30Z</cp:lastPrinted>
  <dcterms:created xsi:type="dcterms:W3CDTF">2017-08-22T14:12:07Z</dcterms:created>
  <dcterms:modified xsi:type="dcterms:W3CDTF">2026-04-30T03:33:41Z</dcterms:modified>
</cp:coreProperties>
</file>